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Inkoop\JZ\ARCHIEF\EA doc's\EA-2014-005 SCHMK HAARLEMMERMEER\2e Nota van Inlichtingen\Bijlage 3A - Prijs Invulmodel\"/>
    </mc:Choice>
  </mc:AlternateContent>
  <bookViews>
    <workbookView xWindow="0" yWindow="0" windowWidth="20490" windowHeight="7755" activeTab="3"/>
  </bookViews>
  <sheets>
    <sheet name=" Voorblad perceel 1" sheetId="1" r:id="rId1"/>
    <sheet name="Toelichting" sheetId="2" r:id="rId2"/>
    <sheet name="Invul Baron de Coubertinlaan" sheetId="5" r:id="rId3"/>
    <sheet name="Invul Zuidrand" sheetId="4" r:id="rId4"/>
  </sheets>
  <definedNames>
    <definedName name="_xlnm._FilterDatabase" localSheetId="2" hidden="1">'Invul Baron de Coubertinlaan'!$A$6:$K$144</definedName>
    <definedName name="_xlnm._FilterDatabase" localSheetId="3" hidden="1">'Invul Zuidrand'!$A$3:$K$133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5" i="5" l="1"/>
  <c r="C10" i="1" l="1"/>
  <c r="J57" i="5" l="1"/>
  <c r="K57" i="5" s="1"/>
  <c r="J56" i="5"/>
  <c r="K56" i="5" s="1"/>
  <c r="J54" i="5"/>
  <c r="K54" i="5" s="1"/>
  <c r="J112" i="5"/>
  <c r="K112" i="5" s="1"/>
  <c r="J113" i="5"/>
  <c r="K113" i="5" s="1"/>
  <c r="J13" i="5"/>
  <c r="K13" i="5" s="1"/>
  <c r="J7" i="5"/>
  <c r="K7" i="5" s="1"/>
  <c r="J8" i="5"/>
  <c r="K8" i="5" s="1"/>
  <c r="J9" i="5"/>
  <c r="K9" i="5" s="1"/>
  <c r="J18" i="5"/>
  <c r="K18" i="5" s="1"/>
  <c r="J19" i="5"/>
  <c r="K19" i="5" s="1"/>
  <c r="J20" i="5"/>
  <c r="K20" i="5" s="1"/>
  <c r="J21" i="5"/>
  <c r="K21" i="5" s="1"/>
  <c r="J22" i="5"/>
  <c r="K22" i="5" s="1"/>
  <c r="J23" i="5"/>
  <c r="K23" i="5" s="1"/>
  <c r="J24" i="5"/>
  <c r="K24" i="5" s="1"/>
  <c r="J25" i="5"/>
  <c r="K25" i="5" s="1"/>
  <c r="J26" i="5"/>
  <c r="K26" i="5" s="1"/>
  <c r="J27" i="5"/>
  <c r="K27" i="5" s="1"/>
  <c r="J29" i="5"/>
  <c r="K29" i="5" s="1"/>
  <c r="J30" i="5"/>
  <c r="K30" i="5" s="1"/>
  <c r="J31" i="5"/>
  <c r="K31" i="5" s="1"/>
  <c r="J32" i="5"/>
  <c r="K32" i="5" s="1"/>
  <c r="J33" i="5"/>
  <c r="K33" i="5" s="1"/>
  <c r="J34" i="5"/>
  <c r="K34" i="5" s="1"/>
  <c r="J35" i="5"/>
  <c r="K35" i="5" s="1"/>
  <c r="J36" i="5"/>
  <c r="K36" i="5" s="1"/>
  <c r="J37" i="5"/>
  <c r="K37" i="5" s="1"/>
  <c r="J38" i="5"/>
  <c r="K38" i="5" s="1"/>
  <c r="J59" i="5"/>
  <c r="K59" i="5" s="1"/>
  <c r="J60" i="5"/>
  <c r="K60" i="5" s="1"/>
  <c r="J61" i="5"/>
  <c r="K61" i="5" s="1"/>
  <c r="J62" i="5"/>
  <c r="K62" i="5" s="1"/>
  <c r="J63" i="5"/>
  <c r="K63" i="5" s="1"/>
  <c r="J64" i="5"/>
  <c r="K64" i="5" s="1"/>
  <c r="J65" i="5"/>
  <c r="K65" i="5" s="1"/>
  <c r="J66" i="5"/>
  <c r="K66" i="5" s="1"/>
  <c r="J67" i="5"/>
  <c r="K67" i="5" s="1"/>
  <c r="J68" i="5"/>
  <c r="K68" i="5" s="1"/>
  <c r="J71" i="5"/>
  <c r="K71" i="5" s="1"/>
  <c r="J72" i="5"/>
  <c r="K72" i="5" s="1"/>
  <c r="J73" i="5"/>
  <c r="K73" i="5" s="1"/>
  <c r="J74" i="5"/>
  <c r="K74" i="5" s="1"/>
  <c r="J75" i="5"/>
  <c r="K75" i="5" s="1"/>
  <c r="J76" i="5"/>
  <c r="K76" i="5" s="1"/>
  <c r="J77" i="5"/>
  <c r="K77" i="5" s="1"/>
  <c r="J78" i="5"/>
  <c r="K78" i="5" s="1"/>
  <c r="J79" i="5"/>
  <c r="K79" i="5" s="1"/>
  <c r="J80" i="5"/>
  <c r="K80" i="5" s="1"/>
  <c r="J81" i="5"/>
  <c r="K81" i="5" s="1"/>
  <c r="J82" i="5"/>
  <c r="K82" i="5" s="1"/>
  <c r="J83" i="5"/>
  <c r="K83" i="5" s="1"/>
  <c r="J84" i="5"/>
  <c r="K84" i="5" s="1"/>
  <c r="J85" i="5"/>
  <c r="K85" i="5" s="1"/>
  <c r="J86" i="5"/>
  <c r="K86" i="5"/>
  <c r="J87" i="5"/>
  <c r="K87" i="5" s="1"/>
  <c r="J88" i="5"/>
  <c r="K88" i="5" s="1"/>
  <c r="J103" i="5"/>
  <c r="K103" i="5" s="1"/>
  <c r="J104" i="5"/>
  <c r="K104" i="5" s="1"/>
  <c r="J55" i="5"/>
  <c r="K55" i="5" s="1"/>
  <c r="J16" i="5"/>
  <c r="K16" i="5" s="1"/>
  <c r="H142" i="5"/>
  <c r="J141" i="5"/>
  <c r="K141" i="5" s="1"/>
  <c r="J140" i="5"/>
  <c r="K140" i="5" s="1"/>
  <c r="J139" i="5"/>
  <c r="K139" i="5" s="1"/>
  <c r="J138" i="5"/>
  <c r="K138" i="5" s="1"/>
  <c r="J137" i="5"/>
  <c r="K137" i="5" s="1"/>
  <c r="J136" i="5"/>
  <c r="K136" i="5" s="1"/>
  <c r="J135" i="5"/>
  <c r="K135" i="5" s="1"/>
  <c r="J134" i="5"/>
  <c r="K134" i="5" s="1"/>
  <c r="J133" i="5"/>
  <c r="K133" i="5" s="1"/>
  <c r="J132" i="5"/>
  <c r="K132" i="5" s="1"/>
  <c r="J131" i="5"/>
  <c r="K131" i="5" s="1"/>
  <c r="J130" i="5"/>
  <c r="K130" i="5" s="1"/>
  <c r="K129" i="5"/>
  <c r="J128" i="5"/>
  <c r="K128" i="5" s="1"/>
  <c r="J127" i="5"/>
  <c r="K127" i="5" s="1"/>
  <c r="J126" i="5"/>
  <c r="K126" i="5" s="1"/>
  <c r="J125" i="5"/>
  <c r="K125" i="5" s="1"/>
  <c r="J124" i="5"/>
  <c r="K124" i="5" s="1"/>
  <c r="J123" i="5"/>
  <c r="K123" i="5" s="1"/>
  <c r="J122" i="5"/>
  <c r="K122" i="5" s="1"/>
  <c r="J121" i="5"/>
  <c r="K121" i="5" s="1"/>
  <c r="J120" i="5"/>
  <c r="K120" i="5" s="1"/>
  <c r="J119" i="5"/>
  <c r="K119" i="5" s="1"/>
  <c r="J118" i="5"/>
  <c r="K118" i="5" s="1"/>
  <c r="J117" i="5"/>
  <c r="K117" i="5" s="1"/>
  <c r="J116" i="5"/>
  <c r="K116" i="5" s="1"/>
  <c r="J115" i="5"/>
  <c r="K115" i="5" s="1"/>
  <c r="J114" i="5"/>
  <c r="K114" i="5" s="1"/>
  <c r="J111" i="5"/>
  <c r="K111" i="5" s="1"/>
  <c r="J110" i="5"/>
  <c r="K110" i="5" s="1"/>
  <c r="J109" i="5"/>
  <c r="K109" i="5" s="1"/>
  <c r="J108" i="5"/>
  <c r="K108" i="5" s="1"/>
  <c r="J107" i="5"/>
  <c r="K107" i="5" s="1"/>
  <c r="J106" i="5"/>
  <c r="K106" i="5" s="1"/>
  <c r="J105" i="5"/>
  <c r="K105" i="5" s="1"/>
  <c r="J101" i="5"/>
  <c r="K101" i="5" s="1"/>
  <c r="J100" i="5"/>
  <c r="K100" i="5" s="1"/>
  <c r="J98" i="5"/>
  <c r="K98" i="5" s="1"/>
  <c r="J97" i="5"/>
  <c r="K97" i="5" s="1"/>
  <c r="J96" i="5"/>
  <c r="K96" i="5" s="1"/>
  <c r="J95" i="5"/>
  <c r="K95" i="5" s="1"/>
  <c r="J94" i="5"/>
  <c r="K94" i="5" s="1"/>
  <c r="J93" i="5"/>
  <c r="K93" i="5" s="1"/>
  <c r="J92" i="5"/>
  <c r="K92" i="5" s="1"/>
  <c r="J91" i="5"/>
  <c r="K91" i="5" s="1"/>
  <c r="J90" i="5"/>
  <c r="K90" i="5" s="1"/>
  <c r="J89" i="5"/>
  <c r="K89" i="5" s="1"/>
  <c r="J53" i="5"/>
  <c r="K53" i="5" s="1"/>
  <c r="J52" i="5"/>
  <c r="K52" i="5" s="1"/>
  <c r="J51" i="5"/>
  <c r="K51" i="5" s="1"/>
  <c r="J50" i="5"/>
  <c r="K50" i="5" s="1"/>
  <c r="J49" i="5"/>
  <c r="K49" i="5" s="1"/>
  <c r="J48" i="5"/>
  <c r="K48" i="5" s="1"/>
  <c r="J47" i="5"/>
  <c r="K47" i="5" s="1"/>
  <c r="J46" i="5"/>
  <c r="K46" i="5" s="1"/>
  <c r="J45" i="5"/>
  <c r="K45" i="5" s="1"/>
  <c r="J44" i="5"/>
  <c r="K44" i="5" s="1"/>
  <c r="J43" i="5"/>
  <c r="K43" i="5" s="1"/>
  <c r="J42" i="5"/>
  <c r="K42" i="5" s="1"/>
  <c r="J41" i="5"/>
  <c r="K41" i="5" s="1"/>
  <c r="J40" i="5"/>
  <c r="K40" i="5" s="1"/>
  <c r="J39" i="5"/>
  <c r="K39" i="5" s="1"/>
  <c r="J17" i="5"/>
  <c r="K17" i="5" s="1"/>
  <c r="J15" i="5"/>
  <c r="K15" i="5" s="1"/>
  <c r="J14" i="5"/>
  <c r="K14" i="5" s="1"/>
  <c r="J12" i="5"/>
  <c r="K12" i="5" s="1"/>
  <c r="J11" i="5"/>
  <c r="K11" i="5" s="1"/>
  <c r="J10" i="5"/>
  <c r="K10" i="5" s="1"/>
  <c r="K144" i="5" s="1"/>
  <c r="J143" i="5" l="1"/>
  <c r="J9" i="4"/>
  <c r="K9" i="4" s="1"/>
  <c r="J126" i="4"/>
  <c r="K126" i="4" s="1"/>
  <c r="J36" i="4"/>
  <c r="J21" i="4"/>
  <c r="K21" i="4" s="1"/>
  <c r="J7" i="4" l="1"/>
  <c r="K7" i="4" s="1"/>
  <c r="H131" i="4"/>
  <c r="J130" i="4"/>
  <c r="K130" i="4" s="1"/>
  <c r="J129" i="4"/>
  <c r="K129" i="4" s="1"/>
  <c r="J128" i="4"/>
  <c r="K128" i="4" s="1"/>
  <c r="J125" i="4"/>
  <c r="K125" i="4" s="1"/>
  <c r="J123" i="4"/>
  <c r="K123" i="4" s="1"/>
  <c r="J122" i="4"/>
  <c r="K122" i="4" s="1"/>
  <c r="J121" i="4"/>
  <c r="K121" i="4" s="1"/>
  <c r="J113" i="4"/>
  <c r="K113" i="4" s="1"/>
  <c r="J112" i="4"/>
  <c r="K112" i="4" s="1"/>
  <c r="J111" i="4"/>
  <c r="K111" i="4" s="1"/>
  <c r="J110" i="4"/>
  <c r="K110" i="4" s="1"/>
  <c r="J109" i="4"/>
  <c r="K109" i="4" s="1"/>
  <c r="J108" i="4"/>
  <c r="K108" i="4" s="1"/>
  <c r="J107" i="4"/>
  <c r="K107" i="4" s="1"/>
  <c r="J106" i="4"/>
  <c r="K106" i="4" s="1"/>
  <c r="J105" i="4"/>
  <c r="K105" i="4" s="1"/>
  <c r="J104" i="4"/>
  <c r="K104" i="4" s="1"/>
  <c r="J103" i="4"/>
  <c r="K103" i="4" s="1"/>
  <c r="J102" i="4"/>
  <c r="K102" i="4" s="1"/>
  <c r="J101" i="4"/>
  <c r="K101" i="4" s="1"/>
  <c r="J100" i="4"/>
  <c r="K100" i="4" s="1"/>
  <c r="J99" i="4"/>
  <c r="K99" i="4" s="1"/>
  <c r="J98" i="4"/>
  <c r="K98" i="4" s="1"/>
  <c r="J97" i="4"/>
  <c r="K97" i="4" s="1"/>
  <c r="J96" i="4"/>
  <c r="K96" i="4" s="1"/>
  <c r="J95" i="4"/>
  <c r="K95" i="4" s="1"/>
  <c r="J94" i="4"/>
  <c r="K94" i="4" s="1"/>
  <c r="J93" i="4"/>
  <c r="K93" i="4" s="1"/>
  <c r="J92" i="4"/>
  <c r="K92" i="4" s="1"/>
  <c r="J91" i="4"/>
  <c r="K91" i="4" s="1"/>
  <c r="J90" i="4"/>
  <c r="K90" i="4" s="1"/>
  <c r="J88" i="4"/>
  <c r="K88" i="4" s="1"/>
  <c r="J87" i="4"/>
  <c r="K87" i="4" s="1"/>
  <c r="J86" i="4"/>
  <c r="K86" i="4" s="1"/>
  <c r="J85" i="4"/>
  <c r="K85" i="4" s="1"/>
  <c r="J83" i="4"/>
  <c r="K83" i="4" s="1"/>
  <c r="J82" i="4"/>
  <c r="K82" i="4" s="1"/>
  <c r="J76" i="4"/>
  <c r="K76" i="4" s="1"/>
  <c r="J75" i="4"/>
  <c r="K75" i="4" s="1"/>
  <c r="J74" i="4"/>
  <c r="K74" i="4" s="1"/>
  <c r="J73" i="4"/>
  <c r="K73" i="4" s="1"/>
  <c r="J72" i="4"/>
  <c r="K72" i="4" s="1"/>
  <c r="J71" i="4"/>
  <c r="K71" i="4" s="1"/>
  <c r="J70" i="4"/>
  <c r="K70" i="4" s="1"/>
  <c r="J69" i="4"/>
  <c r="K69" i="4" s="1"/>
  <c r="J68" i="4"/>
  <c r="K68" i="4" s="1"/>
  <c r="J67" i="4"/>
  <c r="K67" i="4" s="1"/>
  <c r="J66" i="4"/>
  <c r="K66" i="4" s="1"/>
  <c r="J65" i="4"/>
  <c r="K65" i="4" s="1"/>
  <c r="J64" i="4"/>
  <c r="K64" i="4" s="1"/>
  <c r="J63" i="4"/>
  <c r="K63" i="4" s="1"/>
  <c r="J62" i="4"/>
  <c r="K62" i="4" s="1"/>
  <c r="J61" i="4"/>
  <c r="K61" i="4" s="1"/>
  <c r="J60" i="4"/>
  <c r="K60" i="4" s="1"/>
  <c r="J59" i="4"/>
  <c r="K59" i="4" s="1"/>
  <c r="J58" i="4"/>
  <c r="K58" i="4" s="1"/>
  <c r="J57" i="4"/>
  <c r="K57" i="4" s="1"/>
  <c r="J56" i="4"/>
  <c r="K56" i="4" s="1"/>
  <c r="J55" i="4"/>
  <c r="K55" i="4" s="1"/>
  <c r="J52" i="4"/>
  <c r="K52" i="4" s="1"/>
  <c r="J50" i="4"/>
  <c r="K50" i="4" s="1"/>
  <c r="J48" i="4"/>
  <c r="K48" i="4" s="1"/>
  <c r="J46" i="4"/>
  <c r="K46" i="4" s="1"/>
  <c r="J45" i="4"/>
  <c r="K45" i="4" s="1"/>
  <c r="K36" i="4"/>
  <c r="J35" i="4"/>
  <c r="K35" i="4" s="1"/>
  <c r="J34" i="4"/>
  <c r="K34" i="4" s="1"/>
  <c r="J33" i="4"/>
  <c r="K33" i="4" s="1"/>
  <c r="J32" i="4"/>
  <c r="K32" i="4" s="1"/>
  <c r="J31" i="4"/>
  <c r="K31" i="4" s="1"/>
  <c r="J30" i="4"/>
  <c r="K30" i="4" s="1"/>
  <c r="J29" i="4"/>
  <c r="K29" i="4" s="1"/>
  <c r="J27" i="4"/>
  <c r="K27" i="4" s="1"/>
  <c r="J26" i="4"/>
  <c r="K26" i="4" s="1"/>
  <c r="J25" i="4"/>
  <c r="K25" i="4" s="1"/>
  <c r="J19" i="4"/>
  <c r="K19" i="4" s="1"/>
  <c r="J17" i="4"/>
  <c r="K17" i="4" s="1"/>
  <c r="J15" i="4"/>
  <c r="K15" i="4" s="1"/>
  <c r="J14" i="4"/>
  <c r="K14" i="4" s="1"/>
  <c r="J13" i="4"/>
  <c r="K13" i="4" s="1"/>
  <c r="J12" i="4"/>
  <c r="K12" i="4" s="1"/>
  <c r="J11" i="4"/>
  <c r="K11" i="4" s="1"/>
  <c r="J10" i="4"/>
  <c r="K10" i="4" s="1"/>
  <c r="J8" i="4"/>
  <c r="K8" i="4" s="1"/>
  <c r="J132" i="4" l="1"/>
  <c r="K133" i="4" l="1"/>
  <c r="K139" i="4" l="1"/>
  <c r="C14" i="1"/>
  <c r="C17" i="1" s="1"/>
</calcChain>
</file>

<file path=xl/sharedStrings.xml><?xml version="1.0" encoding="utf-8"?>
<sst xmlns="http://schemas.openxmlformats.org/spreadsheetml/2006/main" count="1667" uniqueCount="427">
  <si>
    <t>01</t>
  </si>
  <si>
    <t/>
  </si>
  <si>
    <t>Trap</t>
  </si>
  <si>
    <t>Linoleum</t>
  </si>
  <si>
    <t>Toilet</t>
  </si>
  <si>
    <t>Lokaal</t>
  </si>
  <si>
    <t>Gang</t>
  </si>
  <si>
    <t>Kantoor</t>
  </si>
  <si>
    <t>00</t>
  </si>
  <si>
    <t>Entree</t>
  </si>
  <si>
    <t>Tapijt</t>
  </si>
  <si>
    <t>Restauratieve ruimte</t>
  </si>
  <si>
    <t>Kleedruimte</t>
  </si>
  <si>
    <t>Gym-/Sportzaal</t>
  </si>
  <si>
    <t>Sportvloer</t>
  </si>
  <si>
    <t>Aula/kantine</t>
  </si>
  <si>
    <t>School</t>
  </si>
  <si>
    <t>Locatie</t>
  </si>
  <si>
    <t>Verdieping</t>
  </si>
  <si>
    <t>Ruimtenummer</t>
  </si>
  <si>
    <t>Ruimtesoort</t>
  </si>
  <si>
    <t>Vloersoort</t>
  </si>
  <si>
    <t>Max. freq.</t>
  </si>
  <si>
    <t>Totaal opp.</t>
  </si>
  <si>
    <t>Prestatie</t>
  </si>
  <si>
    <t>Uren/jaar</t>
  </si>
  <si>
    <t>Bedrag/jaar</t>
  </si>
  <si>
    <t>Uurtarief</t>
  </si>
  <si>
    <t>Steen</t>
  </si>
  <si>
    <t>Hal</t>
  </si>
  <si>
    <t>02</t>
  </si>
  <si>
    <t>03</t>
  </si>
  <si>
    <t>Douche</t>
  </si>
  <si>
    <t>Uren per jaar inschrijver:</t>
  </si>
  <si>
    <t xml:space="preserve">In te zetten uren voor basispakket per jaar: </t>
  </si>
  <si>
    <t>De businesscase - Flexibel maatwerk</t>
  </si>
  <si>
    <t xml:space="preserve">Conform antwoord Inschrijver op vraag 3 - </t>
  </si>
  <si>
    <t>De Businesscase</t>
  </si>
  <si>
    <t>Totaal schoonmaakdienstverlening</t>
  </si>
  <si>
    <t>Totaal per jaar:</t>
  </si>
  <si>
    <t>Totaal oppervlak (m2):</t>
  </si>
  <si>
    <t>Basispakket totaal per jaar:</t>
  </si>
  <si>
    <t>Maatwerk totaal per jaar:</t>
  </si>
  <si>
    <t>(Subtotaal Basispakket + Subtotaal Maatwerk)</t>
  </si>
  <si>
    <t>Perceel 1</t>
  </si>
  <si>
    <t xml:space="preserve">Voldaan aan minimaal en </t>
  </si>
  <si>
    <t>maximaal in te zetten uren</t>
  </si>
  <si>
    <t>ja / nee</t>
  </si>
  <si>
    <t>Totaalbedrag per jaar</t>
  </si>
  <si>
    <t>(basispakket + maatwerk)</t>
  </si>
  <si>
    <t xml:space="preserve">Prijs invulmodel - Dunamare Onderwijsgroep </t>
  </si>
  <si>
    <t xml:space="preserve">PERCEEL 1 </t>
  </si>
  <si>
    <t xml:space="preserve">Totaalbedrag per jaar </t>
  </si>
  <si>
    <t>Vul alle gele velden in. Lees eerst de uitleg in tabblad Leeswijzer.</t>
  </si>
  <si>
    <t>Aanbestedende dienst: Dunamare Onderwijsgroep</t>
  </si>
  <si>
    <t>Toelichting Prijs invulmodel</t>
  </si>
  <si>
    <t>Deze Excel bijlage bestaat uit meerdere bladen:</t>
  </si>
  <si>
    <t>- Tabblad Toelichting</t>
  </si>
  <si>
    <t>U dient alleen gegevens in te vullen in Tabblad Invul model in de geel gearceerde velden</t>
  </si>
  <si>
    <t>Naam:</t>
  </si>
  <si>
    <t>Plaats en datum:</t>
  </si>
  <si>
    <t>Handtekening:</t>
  </si>
  <si>
    <t>Functie:</t>
  </si>
  <si>
    <t>Bedrijf:</t>
  </si>
  <si>
    <t>GEGEVENS INSCHRIJVER:</t>
  </si>
  <si>
    <t>- Tabblad Voorblad perceel (niet invulbaar; wordt gegenereerd uit Tabblad Invul model)</t>
  </si>
  <si>
    <t xml:space="preserve">Hiernaast dient u in het Tabblad Voorblad perceel in de kolom Gegevens inschrijver uw </t>
  </si>
  <si>
    <t>ALGEMEEN</t>
  </si>
  <si>
    <t>INVUL MODEL</t>
  </si>
  <si>
    <t>Uurtarief (rechtsbovenaan - geel gearceerd):</t>
  </si>
  <si>
    <t>twee decimalen.</t>
  </si>
  <si>
    <t>het basispakket.</t>
  </si>
  <si>
    <t>-U dient in het Tabblad Invul model een uurtarief in te vullen.</t>
  </si>
  <si>
    <r>
      <t xml:space="preserve">-Er wordt </t>
    </r>
    <r>
      <rPr>
        <b/>
        <sz val="11"/>
        <color theme="1"/>
        <rFont val="Calibri"/>
        <family val="2"/>
      </rPr>
      <t>één uurtarief</t>
    </r>
    <r>
      <rPr>
        <sz val="11"/>
        <color theme="1"/>
        <rFont val="Calibri"/>
        <family val="2"/>
      </rPr>
      <t xml:space="preserve"> gehanteerd voor alle schoonmaakwerkzaamheden die behoren tot </t>
    </r>
  </si>
  <si>
    <t xml:space="preserve">Inschrijver is zelf verantwoordelijk dat in het uurtarief alle wettelijke verplichtingen zijn </t>
  </si>
  <si>
    <t>doorberekend ten aanzien van premies, toeslagen, opslagen, overnamekosten, etc.</t>
  </si>
  <si>
    <t>Prestatienorm</t>
  </si>
  <si>
    <t>-U dient in Tabblad Invul model in de kolom prestatie in iedere regel de prestatienorm</t>
  </si>
  <si>
    <t>op te nemen die voor de betreffende combinatie door inschrijver wordt gehanteerd.</t>
  </si>
  <si>
    <t>Ofwel het aantal m2 dat de medewerker per uur moet schoonmaken voor de betreffende</t>
  </si>
  <si>
    <t>combinatie (ruimtesoort, vloersoort in verhouding tot de schoonmaakfrequentie).</t>
  </si>
  <si>
    <t>het Totaal bedrag per jaar.</t>
  </si>
  <si>
    <t>-Tijdseenheden worden uitgedrukt in uren en decimalen van uren (bijvoorbeeld:</t>
  </si>
  <si>
    <t xml:space="preserve">-Het aantal uren per jaar wordt berekend door de Max frequentie te vermenigvuldigen met </t>
  </si>
  <si>
    <t>de door inschrijver opgegeven prestatienorm.</t>
  </si>
  <si>
    <t>-Het bedrag per jaar wordt berekend door het aantal Uren/jaar te vermenigvuldigen met</t>
  </si>
  <si>
    <t>de door inschrijver opgegeven uurtarief.</t>
  </si>
  <si>
    <t xml:space="preserve">Automatische 'Berekening Uren/jaar en bedragen/jaar' </t>
  </si>
  <si>
    <t xml:space="preserve">automatisch per regel het aantal Uren/jaar en Bedrag/jaar uit. Deze gelden voor het </t>
  </si>
  <si>
    <t>basispakket.</t>
  </si>
  <si>
    <t>Minimaal en maximaal in te zetten uren</t>
  </si>
  <si>
    <t xml:space="preserve">-U dient erop toe te zien dat de optelling van het aantal Uren/jaar voor het basispakket </t>
  </si>
  <si>
    <t>binnen de bandbreedte blijft van de door Dunamare opgegeven minimaal en maximaal</t>
  </si>
  <si>
    <t>in te zetten uren per jaar.</t>
  </si>
  <si>
    <t xml:space="preserve">-Indien de opgave in uw offerte niet voldoet aan de door Dunamare opgegeven </t>
  </si>
  <si>
    <t>schoolgebouw onderaan in Tabblad Invul model weergegeven!</t>
  </si>
  <si>
    <t>De Businesscase - Maatwerk totaal per jaar (beantwoording op vraag 3)</t>
  </si>
  <si>
    <t xml:space="preserve">-In Tabblad Invul model dient u onder 'De Business case' en achter 'Maatwerk totaal </t>
  </si>
  <si>
    <t>per jaar' in het geel gearceerde vak het bedrag op te nemen dat u per jaar in rekening</t>
  </si>
  <si>
    <t xml:space="preserve">wilt brengen voor de beschreven dienstverlening als antwoord op vraag 3; </t>
  </si>
  <si>
    <t>Businesscase: Wat ga je doen binnen je aanbod?</t>
  </si>
  <si>
    <t>afgerond op twee decimalen.</t>
  </si>
  <si>
    <t xml:space="preserve">-Ook wordt automatisch een optelling gemaakt van het Totaal aantal Uren/jaar en </t>
  </si>
  <si>
    <t>VOORBLAD PERCEEL</t>
  </si>
  <si>
    <t xml:space="preserve">Na invulling van de gegevens in Tabblad Invul model worden automatisch in het </t>
  </si>
  <si>
    <t>het totale Perceel.</t>
  </si>
  <si>
    <t>Totaalbedragen Voorblad Perceel</t>
  </si>
  <si>
    <t xml:space="preserve">-Na het invullen van het uurtarief en de Prestatienormen rekent het Invulmodel </t>
  </si>
  <si>
    <t>- Tabblad Invul model.</t>
  </si>
  <si>
    <t>en vervolgens het werkblad rechtsonderaan rechtsgeldig te ondertekenen.</t>
  </si>
  <si>
    <t>gegevens op te nemen en rechtsgeldig te ondertekenen.</t>
  </si>
  <si>
    <t>Prijzen, kosten die niet zijn opgenomen kunnen niet in rekening worden gebracht.</t>
  </si>
  <si>
    <t>1 uur en 30 minuten is 1,50 uur).</t>
  </si>
  <si>
    <t xml:space="preserve"> </t>
  </si>
  <si>
    <t>Haarlemmermeer Lyceum</t>
  </si>
  <si>
    <t>Baron de Coubertin</t>
  </si>
  <si>
    <t>Bolidt</t>
  </si>
  <si>
    <t>04</t>
  </si>
  <si>
    <t>05</t>
  </si>
  <si>
    <t>06</t>
  </si>
  <si>
    <t>13</t>
  </si>
  <si>
    <t>14</t>
  </si>
  <si>
    <t>16</t>
  </si>
  <si>
    <t>17</t>
  </si>
  <si>
    <t>Werkkast</t>
  </si>
  <si>
    <t>0.01</t>
  </si>
  <si>
    <t>0.02</t>
  </si>
  <si>
    <t>0.03</t>
  </si>
  <si>
    <t>0.04</t>
  </si>
  <si>
    <t>0.05</t>
  </si>
  <si>
    <t>0.06</t>
  </si>
  <si>
    <t>0.07</t>
  </si>
  <si>
    <t>Archief</t>
  </si>
  <si>
    <t>0.08</t>
  </si>
  <si>
    <t>0.09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</si>
  <si>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</si>
  <si>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</si>
  <si>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</si>
  <si>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</si>
  <si>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</si>
  <si>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</si>
  <si>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</si>
  <si>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</si>
  <si>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</si>
  <si>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</si>
  <si>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</si>
  <si>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</si>
  <si>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1.01</t>
  </si>
  <si>
    <t>1.02</t>
  </si>
  <si>
    <t>1.03</t>
  </si>
  <si>
    <t>1.04</t>
  </si>
  <si>
    <t>1.05</t>
  </si>
  <si>
    <t>1.06</t>
  </si>
  <si>
    <t>1.07</t>
  </si>
  <si>
    <t>37</t>
  </si>
  <si>
    <t>38</t>
  </si>
  <si>
    <t>39</t>
  </si>
  <si>
    <t>39a</t>
  </si>
  <si>
    <t>41</t>
  </si>
  <si>
    <t>1.08</t>
  </si>
  <si>
    <t>1.09</t>
  </si>
  <si>
    <t>1.10</t>
  </si>
  <si>
    <t>1.11</t>
  </si>
  <si>
    <t>45</t>
  </si>
  <si>
    <t>46</t>
  </si>
  <si>
    <t>1.12</t>
  </si>
  <si>
    <t>1.13</t>
  </si>
  <si>
    <t>1.14</t>
  </si>
  <si>
    <t>1.15</t>
  </si>
  <si>
    <t>1.16</t>
  </si>
  <si>
    <t>1.17</t>
  </si>
  <si>
    <t>1.18</t>
  </si>
  <si>
    <t>50</t>
  </si>
  <si>
    <t>51</t>
  </si>
  <si>
    <t>2.01</t>
  </si>
  <si>
    <t>2.02</t>
  </si>
  <si>
    <t>2.03</t>
  </si>
  <si>
    <t>2.04</t>
  </si>
  <si>
    <t>2.05</t>
  </si>
  <si>
    <t>2.06</t>
  </si>
  <si>
    <t>2.07</t>
  </si>
  <si>
    <t>59</t>
  </si>
  <si>
    <t>60</t>
  </si>
  <si>
    <t>61</t>
  </si>
  <si>
    <t>62</t>
  </si>
  <si>
    <t>57a</t>
  </si>
  <si>
    <t>57b</t>
  </si>
  <si>
    <t>OLC lokaal</t>
  </si>
  <si>
    <t>58</t>
  </si>
  <si>
    <t>Informatiebalie</t>
  </si>
  <si>
    <t>64</t>
  </si>
  <si>
    <t>65</t>
  </si>
  <si>
    <t>66</t>
  </si>
  <si>
    <t>67</t>
  </si>
  <si>
    <t>68</t>
  </si>
  <si>
    <t>33 / 34</t>
  </si>
  <si>
    <t>35</t>
  </si>
  <si>
    <t>36</t>
  </si>
  <si>
    <t>Rubber/Bolidt/Hout</t>
  </si>
  <si>
    <t>Balkon</t>
  </si>
  <si>
    <t>19</t>
  </si>
  <si>
    <t>20a</t>
  </si>
  <si>
    <t>EHBO / Kolfkamer</t>
  </si>
  <si>
    <t>21</t>
  </si>
  <si>
    <t>Toilet / douche</t>
  </si>
  <si>
    <t>23</t>
  </si>
  <si>
    <t>Bolidt/tapijt</t>
  </si>
  <si>
    <t>Totaal Haarlemmermeer Lyceum - locatie Baron de Coubertin</t>
  </si>
  <si>
    <t>Baron de Coubertinlaan + Zuidrand</t>
  </si>
  <si>
    <t>Zuidrand</t>
  </si>
  <si>
    <t>V00 begane grond</t>
  </si>
  <si>
    <t>entree</t>
  </si>
  <si>
    <t>schoonloopmat</t>
  </si>
  <si>
    <t>ICT uitgifte / audiovisuele ruimte</t>
  </si>
  <si>
    <t>marmoleum</t>
  </si>
  <si>
    <t>opslag ICT/flexplekken</t>
  </si>
  <si>
    <t>directieruimte</t>
  </si>
  <si>
    <t>tapijt</t>
  </si>
  <si>
    <t>administratie</t>
  </si>
  <si>
    <t>theorielokaal</t>
  </si>
  <si>
    <t>vaklokaal CKV en tekenen</t>
  </si>
  <si>
    <t>berging CKV</t>
  </si>
  <si>
    <t>vaklokaal handvaardigheid</t>
  </si>
  <si>
    <t>gietvloer antislip</t>
  </si>
  <si>
    <t>berging handvaardigheid</t>
  </si>
  <si>
    <t>vaklokaal muziek</t>
  </si>
  <si>
    <t>studio</t>
  </si>
  <si>
    <t>trappenhuis</t>
  </si>
  <si>
    <t>marmoleum + schoon beton</t>
  </si>
  <si>
    <t>sluis</t>
  </si>
  <si>
    <t>vaklokaal theater</t>
  </si>
  <si>
    <t>balletvloer</t>
  </si>
  <si>
    <t>berging theater</t>
  </si>
  <si>
    <t>kleedkamer</t>
  </si>
  <si>
    <t>gang</t>
  </si>
  <si>
    <t>toilet (M)</t>
  </si>
  <si>
    <t>toilet (J)</t>
  </si>
  <si>
    <t>EHBO / kolfruimte</t>
  </si>
  <si>
    <t>MIVA-toilet</t>
  </si>
  <si>
    <t>teamleider</t>
  </si>
  <si>
    <t>berging algemeen</t>
  </si>
  <si>
    <t>berging</t>
  </si>
  <si>
    <t>werkkast</t>
  </si>
  <si>
    <t>warmtepomp</t>
  </si>
  <si>
    <t>oxaanolie</t>
  </si>
  <si>
    <t>meterkast W</t>
  </si>
  <si>
    <t>meterkast E</t>
  </si>
  <si>
    <t>berging aula</t>
  </si>
  <si>
    <t>aula / multifunctionele ruimte</t>
  </si>
  <si>
    <t>receptie / conciërge</t>
  </si>
  <si>
    <t>keuken</t>
  </si>
  <si>
    <t>reproruimte</t>
  </si>
  <si>
    <t>serverruimte</t>
  </si>
  <si>
    <t>archief</t>
  </si>
  <si>
    <t>toilet personeel</t>
  </si>
  <si>
    <t>E-kast</t>
  </si>
  <si>
    <t>onderverdeler</t>
  </si>
  <si>
    <t>verkeersruimte</t>
  </si>
  <si>
    <t>V01 eerste verdieping</t>
  </si>
  <si>
    <t>personeelskamer</t>
  </si>
  <si>
    <t>stilteruimte</t>
  </si>
  <si>
    <t>hout</t>
  </si>
  <si>
    <t>douche (H)</t>
  </si>
  <si>
    <t>douche (D)</t>
  </si>
  <si>
    <t>leidingschacht</t>
  </si>
  <si>
    <t>roostervloer</t>
  </si>
  <si>
    <t>V02 tweede verdieping</t>
  </si>
  <si>
    <t>vaklokaal natuurkunde</t>
  </si>
  <si>
    <t>vaklokaal scheikunde</t>
  </si>
  <si>
    <t>vaklokaal biologie</t>
  </si>
  <si>
    <t>decaan</t>
  </si>
  <si>
    <t>zorgcoördinator</t>
  </si>
  <si>
    <t>coördinator</t>
  </si>
  <si>
    <t>berging binas</t>
  </si>
  <si>
    <t>techn. r. PV panelen</t>
  </si>
  <si>
    <t>sciencelab</t>
  </si>
  <si>
    <t>kabinet</t>
  </si>
  <si>
    <t>Totaal Haarlemmermeer Lyceum - locatie Zuidrand</t>
  </si>
  <si>
    <t xml:space="preserve">-Het bedrag dat u hier opgeeft is exclusief BTW, per jaar en per 1 juni 2015, </t>
  </si>
  <si>
    <t>Invul model: Haarlemmermeer Lyceum - Locatie Baron de Coubertinlaan Hoofddorp</t>
  </si>
  <si>
    <t>Invul model: Haarlemmermeer Lyceum - Locatie Zuidrand Hoofddorp</t>
  </si>
  <si>
    <t>Baron de Coubertinlaan 2, 2134 CG Hoofddorp</t>
  </si>
  <si>
    <t>001</t>
  </si>
  <si>
    <t>002a</t>
  </si>
  <si>
    <t>004</t>
  </si>
  <si>
    <t>005</t>
  </si>
  <si>
    <t>006</t>
  </si>
  <si>
    <t>027</t>
  </si>
  <si>
    <t>008</t>
  </si>
  <si>
    <t>010</t>
  </si>
  <si>
    <t>012</t>
  </si>
  <si>
    <t>013</t>
  </si>
  <si>
    <t>014</t>
  </si>
  <si>
    <t>015</t>
  </si>
  <si>
    <t>016</t>
  </si>
  <si>
    <t>16a</t>
  </si>
  <si>
    <t>018</t>
  </si>
  <si>
    <t>018a</t>
  </si>
  <si>
    <t>018b</t>
  </si>
  <si>
    <t>018c</t>
  </si>
  <si>
    <t>020</t>
  </si>
  <si>
    <t>020a</t>
  </si>
  <si>
    <t>022a</t>
  </si>
  <si>
    <t>022b</t>
  </si>
  <si>
    <t>022</t>
  </si>
  <si>
    <t>024</t>
  </si>
  <si>
    <t>023</t>
  </si>
  <si>
    <t>025</t>
  </si>
  <si>
    <t>026</t>
  </si>
  <si>
    <t>003</t>
  </si>
  <si>
    <t>028b</t>
  </si>
  <si>
    <t>028c</t>
  </si>
  <si>
    <t>028d</t>
  </si>
  <si>
    <t>028e</t>
  </si>
  <si>
    <t>028</t>
  </si>
  <si>
    <t>028a</t>
  </si>
  <si>
    <t>029</t>
  </si>
  <si>
    <t>021/021a</t>
  </si>
  <si>
    <t>030</t>
  </si>
  <si>
    <t>009</t>
  </si>
  <si>
    <t>007</t>
  </si>
  <si>
    <t>017</t>
  </si>
  <si>
    <t>015a</t>
  </si>
  <si>
    <t>011</t>
  </si>
  <si>
    <t>101</t>
  </si>
  <si>
    <t>101a</t>
  </si>
  <si>
    <t>102</t>
  </si>
  <si>
    <t>104</t>
  </si>
  <si>
    <t>106</t>
  </si>
  <si>
    <t>108</t>
  </si>
  <si>
    <t>109</t>
  </si>
  <si>
    <t>110</t>
  </si>
  <si>
    <t>112</t>
  </si>
  <si>
    <t>114</t>
  </si>
  <si>
    <t>116</t>
  </si>
  <si>
    <t>118</t>
  </si>
  <si>
    <t>103</t>
  </si>
  <si>
    <t>117a</t>
  </si>
  <si>
    <t>111</t>
  </si>
  <si>
    <t>113</t>
  </si>
  <si>
    <t>115a</t>
  </si>
  <si>
    <t>115b</t>
  </si>
  <si>
    <t>117</t>
  </si>
  <si>
    <t>119</t>
  </si>
  <si>
    <t>120</t>
  </si>
  <si>
    <t>107b</t>
  </si>
  <si>
    <t>107a</t>
  </si>
  <si>
    <t>107c</t>
  </si>
  <si>
    <t>202</t>
  </si>
  <si>
    <t>204</t>
  </si>
  <si>
    <t>206</t>
  </si>
  <si>
    <t>208</t>
  </si>
  <si>
    <t>210</t>
  </si>
  <si>
    <t>212</t>
  </si>
  <si>
    <t>213</t>
  </si>
  <si>
    <t>214</t>
  </si>
  <si>
    <t>216</t>
  </si>
  <si>
    <t>218</t>
  </si>
  <si>
    <t>220</t>
  </si>
  <si>
    <t>222</t>
  </si>
  <si>
    <t>224</t>
  </si>
  <si>
    <t>225</t>
  </si>
  <si>
    <t>LOOT kamer</t>
  </si>
  <si>
    <t>228</t>
  </si>
  <si>
    <t>230</t>
  </si>
  <si>
    <t>232</t>
  </si>
  <si>
    <t>234</t>
  </si>
  <si>
    <t>236</t>
  </si>
  <si>
    <t>2231</t>
  </si>
  <si>
    <t>233</t>
  </si>
  <si>
    <t>235</t>
  </si>
  <si>
    <t>203</t>
  </si>
  <si>
    <t>201</t>
  </si>
  <si>
    <t>215a</t>
  </si>
  <si>
    <t>205</t>
  </si>
  <si>
    <t>207</t>
  </si>
  <si>
    <t>209</t>
  </si>
  <si>
    <t>211</t>
  </si>
  <si>
    <t>215</t>
  </si>
  <si>
    <t>217</t>
  </si>
  <si>
    <t>219/221</t>
  </si>
  <si>
    <t>toiletten personeel(M/V)</t>
  </si>
  <si>
    <t>223</t>
  </si>
  <si>
    <t>227</t>
  </si>
  <si>
    <t>229</t>
  </si>
  <si>
    <t>0.19 t/m 0.21</t>
  </si>
  <si>
    <t>0.01 t/m 0.07</t>
  </si>
  <si>
    <t>0.08 t/m 0.11</t>
  </si>
  <si>
    <t>1.08 t/m 1.11</t>
  </si>
  <si>
    <t>1.12 t/m 1.18</t>
  </si>
  <si>
    <t>2.01 t/m 2.07</t>
  </si>
  <si>
    <t>1.01 t/m 1.07</t>
  </si>
  <si>
    <t>Lift t/m einde gang</t>
  </si>
  <si>
    <t>Administratie</t>
  </si>
  <si>
    <t>Vast tapijt</t>
  </si>
  <si>
    <t>Reproruimte</t>
  </si>
  <si>
    <t>Trap lift naar 2e etage</t>
  </si>
  <si>
    <t>Trap personeelsk. Naar 2e etage</t>
  </si>
  <si>
    <t>Lift t/m balie</t>
  </si>
  <si>
    <t>53/54/55</t>
  </si>
  <si>
    <t>Zorg</t>
  </si>
  <si>
    <t>Conciergeruimte</t>
  </si>
  <si>
    <t>Soos commissie</t>
  </si>
  <si>
    <t>Schoonmaak</t>
  </si>
  <si>
    <t>OLC ruimte</t>
  </si>
  <si>
    <t xml:space="preserve">MINIMAAL 3520 uur en MAXIMAAL 4302 uur </t>
  </si>
  <si>
    <t>Locatie Baron de Coubertinlaan</t>
  </si>
  <si>
    <t>Locatie Zuidrand</t>
  </si>
  <si>
    <t xml:space="preserve">MINIMAAL 2619 uur en MAXIMAAL 3201 uur </t>
  </si>
  <si>
    <t>Extra sanitairronde  totaal per jaar:</t>
  </si>
  <si>
    <t xml:space="preserve">bandbreedte voor het aantal in te zetten uren, wordt deze terzijde gelegd en niet </t>
  </si>
  <si>
    <t>meegenomen in de beoordeling.</t>
  </si>
  <si>
    <t xml:space="preserve">-Het minimaal en maximaal aantal in te zetten uren per jaar is voor elk perceel en elk </t>
  </si>
  <si>
    <t xml:space="preserve">-In Tabblad Invul model dient u bij het Haarlemmermeer Lyceum - locatie Baron </t>
  </si>
  <si>
    <t xml:space="preserve">Extra sanitairronde totaal per jaar' in het geel gearceerde vak het bedrag op te nemen dat u </t>
  </si>
  <si>
    <t xml:space="preserve">per jaar in rekening wilt brengen voor het uitvoeren van een extra sanitairronde tussen </t>
  </si>
  <si>
    <t xml:space="preserve">Uitvoering vanaf zondag 16.30 uur en voor aanvang van het lesprogramma op maandag. </t>
  </si>
  <si>
    <t xml:space="preserve">Coubertinlaan onder 'Weekend gebruik school door kerk' en achter </t>
  </si>
  <si>
    <t>149 m2</t>
  </si>
  <si>
    <t>Weekend schoonmaak na gebruik kerk</t>
  </si>
  <si>
    <t>Aanbesteding: EA schoonmaak Haarlemmermeer Lyceum en Amstelveen College</t>
  </si>
  <si>
    <t>Nieuwe Molenaarslaan 20, 2134 AS Hoofddorp</t>
  </si>
  <si>
    <t xml:space="preserve">-Het uurtarief is het tarief dat geld exclusief BTW en per 1 juni 2015, afgerond op </t>
  </si>
  <si>
    <t xml:space="preserve"> Weekend gebruik school door kerk - Extra sanitairronde</t>
  </si>
  <si>
    <t>zondag 16.30 uur en voor het starten van het lesprogramma op de maandagochtend.</t>
  </si>
  <si>
    <t xml:space="preserve">Tabblad Voorblad Perceel de totaalbedragen gegenereerd, zowel per school als voor </t>
  </si>
  <si>
    <t>Conform Hoofdstuk 5 - Weekend schoonmaak na gebruik -  Extra sanitairronde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</si>
</sst>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name val="Calibri"/>
      <family val="2"/>
      <scheme val="minor"/>
    </font>
    <font>
      <sz val="11"/>
      <color theme="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1">
    <xf numFmtId="0" fontId="0" fillId="0" borderId="0" xfId="0"/>
    <xf numFmtId="0" fontId="3" fillId="0" borderId="1" xfId="0" applyFont="1" applyBorder="1"/>
    <xf numFmtId="0" fontId="3" fillId="0" borderId="1" xfId="0" quotePrefix="1" applyFont="1" applyBorder="1"/>
    <xf numFmtId="0" fontId="5" fillId="0" borderId="1" xfId="1" applyFont="1" applyBorder="1" applyAlignment="1" applyProtection="1">
      <alignment horizontal="left" vertical="top"/>
      <protection locked="0"/>
    </xf>
    <xf numFmtId="2" fontId="5" fillId="0" borderId="1" xfId="1" applyNumberFormat="1" applyFont="1" applyBorder="1" applyAlignment="1" applyProtection="1">
      <alignment horizontal="right" vertical="top"/>
      <protection locked="0"/>
    </xf>
    <xf numFmtId="2" fontId="5" fillId="2" borderId="1" xfId="1" applyNumberFormat="1" applyFont="1" applyFill="1" applyBorder="1" applyAlignment="1" applyProtection="1">
      <alignment horizontal="right" vertical="top"/>
      <protection locked="0"/>
    </xf>
    <xf numFmtId="0" fontId="6" fillId="0" borderId="1" xfId="0" applyFont="1" applyBorder="1"/>
    <xf numFmtId="2" fontId="7" fillId="0" borderId="1" xfId="1" applyNumberFormat="1" applyFont="1" applyBorder="1" applyAlignment="1" applyProtection="1">
      <alignment horizontal="right" vertical="top"/>
      <protection locked="0"/>
    </xf>
    <xf numFmtId="0" fontId="8" fillId="3" borderId="1" xfId="0" applyFont="1" applyFill="1" applyBorder="1" applyAlignment="1">
      <alignment vertical="center"/>
    </xf>
    <xf numFmtId="0" fontId="9" fillId="3" borderId="1" xfId="1" applyFont="1" applyFill="1" applyBorder="1" applyAlignment="1" applyProtection="1">
      <alignment horizontal="left" vertical="center"/>
      <protection locked="0"/>
    </xf>
    <xf numFmtId="0" fontId="9" fillId="3" borderId="1" xfId="1" applyFont="1" applyFill="1" applyBorder="1" applyAlignment="1" applyProtection="1">
      <alignment horizontal="right" vertical="center"/>
      <protection locked="0"/>
    </xf>
    <xf numFmtId="164" fontId="9" fillId="3" borderId="1" xfId="1" applyNumberFormat="1" applyFont="1" applyFill="1" applyBorder="1" applyAlignment="1" applyProtection="1">
      <alignment horizontal="right" vertical="center"/>
      <protection locked="0"/>
    </xf>
    <xf numFmtId="44" fontId="9" fillId="0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1" xfId="1" applyFont="1" applyBorder="1"/>
    <xf numFmtId="0" fontId="5" fillId="0" borderId="1" xfId="1" quotePrefix="1" applyFont="1" applyBorder="1"/>
    <xf numFmtId="0" fontId="7" fillId="0" borderId="1" xfId="1" applyFont="1" applyBorder="1"/>
    <xf numFmtId="0" fontId="0" fillId="0" borderId="1" xfId="0" applyBorder="1"/>
    <xf numFmtId="0" fontId="0" fillId="6" borderId="10" xfId="0" applyFill="1" applyBorder="1"/>
    <xf numFmtId="0" fontId="2" fillId="6" borderId="10" xfId="0" applyFont="1" applyFill="1" applyBorder="1"/>
    <xf numFmtId="44" fontId="0" fillId="2" borderId="1" xfId="0" applyNumberFormat="1" applyFill="1" applyBorder="1"/>
    <xf numFmtId="44" fontId="0" fillId="0" borderId="1" xfId="0" applyNumberFormat="1" applyBorder="1"/>
    <xf numFmtId="0" fontId="2" fillId="0" borderId="0" xfId="0" applyFont="1"/>
    <xf numFmtId="0" fontId="10" fillId="0" borderId="0" xfId="0" applyFont="1"/>
    <xf numFmtId="0" fontId="8" fillId="3" borderId="8" xfId="0" applyFont="1" applyFill="1" applyBorder="1"/>
    <xf numFmtId="44" fontId="3" fillId="2" borderId="12" xfId="0" applyNumberFormat="1" applyFont="1" applyFill="1" applyBorder="1"/>
    <xf numFmtId="0" fontId="3" fillId="0" borderId="0" xfId="0" applyFont="1" applyFill="1" applyAlignment="1">
      <alignment vertical="center"/>
    </xf>
    <xf numFmtId="0" fontId="12" fillId="0" borderId="0" xfId="0" applyFont="1"/>
    <xf numFmtId="2" fontId="7" fillId="5" borderId="1" xfId="1" applyNumberFormat="1" applyFont="1" applyFill="1" applyBorder="1" applyAlignment="1" applyProtection="1">
      <alignment horizontal="center" vertical="center"/>
      <protection locked="0"/>
    </xf>
    <xf numFmtId="44" fontId="7" fillId="6" borderId="1" xfId="1" applyNumberFormat="1" applyFont="1" applyFill="1" applyBorder="1" applyAlignment="1" applyProtection="1">
      <alignment horizontal="center"/>
      <protection locked="0"/>
    </xf>
    <xf numFmtId="0" fontId="0" fillId="6" borderId="8" xfId="0" applyFill="1" applyBorder="1"/>
    <xf numFmtId="0" fontId="0" fillId="6" borderId="12" xfId="0" applyFill="1" applyBorder="1"/>
    <xf numFmtId="0" fontId="14" fillId="0" borderId="0" xfId="0" applyFont="1"/>
    <xf numFmtId="44" fontId="0" fillId="3" borderId="13" xfId="0" applyNumberFormat="1" applyFill="1" applyBorder="1"/>
    <xf numFmtId="44" fontId="13" fillId="3" borderId="12" xfId="0" applyNumberFormat="1" applyFont="1" applyFill="1" applyBorder="1"/>
    <xf numFmtId="0" fontId="0" fillId="7" borderId="8" xfId="0" applyFill="1" applyBorder="1"/>
    <xf numFmtId="0" fontId="0" fillId="7" borderId="13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13" xfId="0" applyFill="1" applyBorder="1"/>
    <xf numFmtId="44" fontId="0" fillId="7" borderId="12" xfId="0" applyNumberFormat="1" applyFill="1" applyBorder="1"/>
    <xf numFmtId="44" fontId="0" fillId="7" borderId="13" xfId="0" applyNumberFormat="1" applyFill="1" applyBorder="1"/>
    <xf numFmtId="44" fontId="0" fillId="7" borderId="14" xfId="0" applyNumberFormat="1" applyFill="1" applyBorder="1"/>
    <xf numFmtId="0" fontId="0" fillId="7" borderId="12" xfId="0" applyFill="1" applyBorder="1"/>
    <xf numFmtId="0" fontId="2" fillId="7" borderId="13" xfId="0" applyFont="1" applyFill="1" applyBorder="1"/>
    <xf numFmtId="0" fontId="0" fillId="7" borderId="15" xfId="0" applyFill="1" applyBorder="1" applyAlignment="1">
      <alignment horizontal="center" vertical="center"/>
    </xf>
    <xf numFmtId="0" fontId="0" fillId="0" borderId="12" xfId="0" applyBorder="1"/>
    <xf numFmtId="0" fontId="0" fillId="8" borderId="1" xfId="0" applyFill="1" applyBorder="1"/>
    <xf numFmtId="0" fontId="0" fillId="8" borderId="1" xfId="0" applyFill="1" applyBorder="1" applyAlignment="1">
      <alignment horizontal="left" vertical="top"/>
    </xf>
    <xf numFmtId="0" fontId="0" fillId="0" borderId="13" xfId="0" quotePrefix="1" applyBorder="1"/>
    <xf numFmtId="0" fontId="0" fillId="0" borderId="8" xfId="0" applyBorder="1"/>
    <xf numFmtId="0" fontId="0" fillId="0" borderId="12" xfId="0" quotePrefix="1" applyBorder="1"/>
    <xf numFmtId="0" fontId="0" fillId="0" borderId="13" xfId="0" applyBorder="1"/>
    <xf numFmtId="0" fontId="0" fillId="0" borderId="13" xfId="0" applyFill="1" applyBorder="1"/>
    <xf numFmtId="0" fontId="0" fillId="0" borderId="13" xfId="0" quotePrefix="1" applyFill="1" applyBorder="1"/>
    <xf numFmtId="0" fontId="0" fillId="0" borderId="12" xfId="0" applyFill="1" applyBorder="1"/>
    <xf numFmtId="0" fontId="13" fillId="0" borderId="8" xfId="0" applyFont="1" applyFill="1" applyBorder="1"/>
    <xf numFmtId="0" fontId="13" fillId="0" borderId="8" xfId="0" applyFont="1" applyBorder="1"/>
    <xf numFmtId="0" fontId="0" fillId="8" borderId="8" xfId="0" quotePrefix="1" applyFill="1" applyBorder="1"/>
    <xf numFmtId="0" fontId="0" fillId="8" borderId="13" xfId="0" quotePrefix="1" applyFill="1" applyBorder="1"/>
    <xf numFmtId="0" fontId="0" fillId="8" borderId="12" xfId="0" applyFill="1" applyBorder="1"/>
    <xf numFmtId="0" fontId="0" fillId="8" borderId="8" xfId="0" applyFill="1" applyBorder="1"/>
    <xf numFmtId="0" fontId="0" fillId="8" borderId="13" xfId="0" applyFill="1" applyBorder="1"/>
    <xf numFmtId="0" fontId="13" fillId="0" borderId="8" xfId="0" quotePrefix="1" applyFont="1" applyBorder="1"/>
    <xf numFmtId="2" fontId="7" fillId="0" borderId="1" xfId="1" applyNumberFormat="1" applyFont="1" applyFill="1" applyBorder="1" applyAlignment="1" applyProtection="1">
      <alignment horizontal="right" vertical="top"/>
      <protection locked="0"/>
    </xf>
    <xf numFmtId="0" fontId="7" fillId="0" borderId="9" xfId="1" applyFont="1" applyBorder="1" applyAlignment="1" applyProtection="1">
      <alignment horizontal="left" vertical="top"/>
      <protection locked="0"/>
    </xf>
    <xf numFmtId="0" fontId="2" fillId="0" borderId="11" xfId="0" applyFont="1" applyBorder="1" applyAlignment="1">
      <alignment vertical="top"/>
    </xf>
    <xf numFmtId="0" fontId="5" fillId="0" borderId="1" xfId="1" quotePrefix="1" applyFont="1" applyBorder="1" applyAlignment="1" applyProtection="1">
      <alignment horizontal="left" vertical="top"/>
      <protection locked="0"/>
    </xf>
    <xf numFmtId="164" fontId="5" fillId="9" borderId="1" xfId="1" applyNumberFormat="1" applyFont="1" applyFill="1" applyBorder="1" applyAlignment="1" applyProtection="1">
      <alignment horizontal="right" vertical="top"/>
      <protection locked="0"/>
    </xf>
    <xf numFmtId="44" fontId="5" fillId="0" borderId="1" xfId="1" applyNumberFormat="1" applyFont="1" applyBorder="1" applyAlignment="1" applyProtection="1">
      <alignment horizontal="right" vertical="top"/>
      <protection locked="0"/>
    </xf>
    <xf numFmtId="4" fontId="17" fillId="0" borderId="1" xfId="0" applyNumberFormat="1" applyFont="1" applyBorder="1"/>
    <xf numFmtId="4" fontId="3" fillId="9" borderId="1" xfId="0" applyNumberFormat="1" applyFont="1" applyFill="1" applyBorder="1"/>
    <xf numFmtId="0" fontId="3" fillId="0" borderId="8" xfId="0" applyFont="1" applyBorder="1"/>
    <xf numFmtId="164" fontId="6" fillId="0" borderId="1" xfId="0" applyNumberFormat="1" applyFont="1" applyBorder="1"/>
    <xf numFmtId="44" fontId="6" fillId="0" borderId="1" xfId="0" applyNumberFormat="1" applyFont="1" applyBorder="1"/>
    <xf numFmtId="4" fontId="3" fillId="2" borderId="1" xfId="0" applyNumberFormat="1" applyFont="1" applyFill="1" applyBorder="1"/>
    <xf numFmtId="49" fontId="0" fillId="0" borderId="0" xfId="0" applyNumberFormat="1"/>
    <xf numFmtId="49" fontId="9" fillId="3" borderId="1" xfId="1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Border="1"/>
    <xf numFmtId="49" fontId="3" fillId="0" borderId="8" xfId="0" applyNumberFormat="1" applyFont="1" applyBorder="1"/>
    <xf numFmtId="49" fontId="0" fillId="0" borderId="1" xfId="0" applyNumberFormat="1" applyBorder="1"/>
    <xf numFmtId="0" fontId="0" fillId="0" borderId="0" xfId="0" applyFill="1"/>
    <xf numFmtId="0" fontId="18" fillId="0" borderId="0" xfId="0" applyFont="1" applyFill="1"/>
    <xf numFmtId="0" fontId="5" fillId="0" borderId="1" xfId="1" applyFont="1" applyFill="1" applyBorder="1" applyAlignment="1" applyProtection="1">
      <alignment horizontal="left" vertical="top"/>
      <protection locked="0"/>
    </xf>
    <xf numFmtId="2" fontId="5" fillId="0" borderId="1" xfId="1" applyNumberFormat="1" applyFont="1" applyFill="1" applyBorder="1" applyAlignment="1" applyProtection="1">
      <alignment horizontal="right" vertical="top"/>
      <protection locked="0"/>
    </xf>
    <xf numFmtId="2" fontId="5" fillId="0" borderId="13" xfId="1" applyNumberFormat="1" applyFont="1" applyFill="1" applyBorder="1" applyAlignment="1" applyProtection="1">
      <alignment horizontal="right" vertical="top"/>
      <protection locked="0"/>
    </xf>
    <xf numFmtId="0" fontId="7" fillId="0" borderId="1" xfId="1" applyFont="1" applyFill="1" applyBorder="1" applyAlignment="1" applyProtection="1">
      <alignment horizontal="left" vertical="top"/>
      <protection locked="0"/>
    </xf>
    <xf numFmtId="0" fontId="5" fillId="0" borderId="1" xfId="1" applyFont="1" applyFill="1" applyBorder="1"/>
    <xf numFmtId="0" fontId="3" fillId="0" borderId="1" xfId="0" applyFont="1" applyFill="1" applyBorder="1"/>
    <xf numFmtId="44" fontId="3" fillId="0" borderId="1" xfId="0" applyNumberFormat="1" applyFont="1" applyBorder="1"/>
    <xf numFmtId="0" fontId="2" fillId="0" borderId="1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 applyBorder="1"/>
    <xf numFmtId="44" fontId="0" fillId="0" borderId="0" xfId="0" applyNumberFormat="1" applyFill="1" applyBorder="1"/>
    <xf numFmtId="49" fontId="17" fillId="0" borderId="1" xfId="0" applyNumberFormat="1" applyFont="1" applyBorder="1"/>
    <xf numFmtId="0" fontId="9" fillId="3" borderId="9" xfId="1" applyFont="1" applyFill="1" applyBorder="1" applyAlignment="1" applyProtection="1">
      <alignment horizontal="right" vertical="center"/>
      <protection locked="0"/>
    </xf>
    <xf numFmtId="0" fontId="0" fillId="6" borderId="6" xfId="0" applyFill="1" applyBorder="1"/>
    <xf numFmtId="44" fontId="0" fillId="2" borderId="12" xfId="0" applyNumberFormat="1" applyFill="1" applyBorder="1"/>
    <xf numFmtId="0" fontId="9" fillId="0" borderId="4" xfId="1" applyFont="1" applyFill="1" applyBorder="1" applyAlignment="1" applyProtection="1">
      <alignment horizontal="right" vertical="center"/>
      <protection locked="0"/>
    </xf>
    <xf numFmtId="164" fontId="9" fillId="0" borderId="2" xfId="1" applyNumberFormat="1" applyFont="1" applyFill="1" applyBorder="1" applyAlignment="1" applyProtection="1">
      <alignment horizontal="right" vertical="center"/>
      <protection locked="0"/>
    </xf>
    <xf numFmtId="44" fontId="9" fillId="0" borderId="3" xfId="1" applyNumberFormat="1" applyFont="1" applyFill="1" applyBorder="1" applyAlignment="1" applyProtection="1">
      <alignment horizontal="right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7" borderId="13" xfId="0" applyFont="1" applyFill="1" applyBorder="1" applyAlignment="1">
      <alignment vertical="center"/>
    </xf>
    <xf numFmtId="0" fontId="2" fillId="7" borderId="13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1" xfId="0" applyBorder="1" applyAlignment="1"/>
    <xf numFmtId="44" fontId="0" fillId="6" borderId="8" xfId="0" applyNumberFormat="1" applyFill="1" applyBorder="1" applyAlignment="1">
      <alignment horizontal="center" vertical="center"/>
    </xf>
    <xf numFmtId="44" fontId="0" fillId="6" borderId="12" xfId="0" applyNumberFormat="1" applyFill="1" applyBorder="1" applyAlignment="1">
      <alignment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11" fillId="4" borderId="4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0" fontId="2" fillId="6" borderId="11" xfId="0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Standaard" xfId="0" builtinId="0"/>
    <cellStyle name="Standaard 2" xfId="1"/>
    <cellStyle name="Standaard 4" xfId="2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zoomScaleNormal="100" workbookViewId="0">
      <selection activeCell="B24" sqref="A1:C24"/>
    </sheetView>
  </sheetViews>
  <sheetFormatPr defaultRowHeight="15" x14ac:dyDescent="0.25"/>
  <cols>
    <col min="1" max="1" width="48" bestFit="1" customWidth="1"/>
    <col min="2" max="2" width="28.140625" bestFit="1" customWidth="1"/>
    <col min="3" max="3" width="32.5703125" customWidth="1"/>
  </cols>
  <sheetData>
    <row r="1" spans="1:3" ht="21" x14ac:dyDescent="0.35">
      <c r="A1" s="31" t="s">
        <v>44</v>
      </c>
    </row>
    <row r="3" spans="1:3" x14ac:dyDescent="0.25">
      <c r="A3" s="21" t="s">
        <v>50</v>
      </c>
    </row>
    <row r="5" spans="1:3" x14ac:dyDescent="0.25">
      <c r="A5" s="109" t="s">
        <v>16</v>
      </c>
      <c r="B5" s="29" t="s">
        <v>45</v>
      </c>
      <c r="C5" s="29" t="s">
        <v>48</v>
      </c>
    </row>
    <row r="6" spans="1:3" x14ac:dyDescent="0.25">
      <c r="A6" s="110"/>
      <c r="B6" s="30" t="s">
        <v>46</v>
      </c>
      <c r="C6" s="30" t="s">
        <v>49</v>
      </c>
    </row>
    <row r="7" spans="1:3" x14ac:dyDescent="0.25">
      <c r="A7" s="34"/>
      <c r="B7" s="34"/>
      <c r="C7" s="34"/>
    </row>
    <row r="8" spans="1:3" x14ac:dyDescent="0.25">
      <c r="A8" s="103" t="s">
        <v>114</v>
      </c>
      <c r="B8" s="35" t="s">
        <v>47</v>
      </c>
      <c r="C8" s="37"/>
    </row>
    <row r="9" spans="1:3" x14ac:dyDescent="0.25">
      <c r="A9" s="37" t="s">
        <v>406</v>
      </c>
      <c r="B9" s="43"/>
      <c r="C9" s="37"/>
    </row>
    <row r="10" spans="1:3" x14ac:dyDescent="0.25">
      <c r="A10" s="44" t="s">
        <v>281</v>
      </c>
      <c r="B10" s="36"/>
      <c r="C10" s="38" t="e">
        <f>'Invul Baron de Coubertinlaan'!K144</f>
        <v>#DIV/0!</v>
      </c>
    </row>
    <row r="11" spans="1:3" x14ac:dyDescent="0.25">
      <c r="A11" s="37"/>
      <c r="B11" s="35"/>
      <c r="C11" s="39"/>
    </row>
    <row r="12" spans="1:3" x14ac:dyDescent="0.25">
      <c r="A12" s="42" t="s">
        <v>114</v>
      </c>
      <c r="B12" s="35" t="s">
        <v>47</v>
      </c>
      <c r="C12" s="37"/>
    </row>
    <row r="13" spans="1:3" x14ac:dyDescent="0.25">
      <c r="A13" s="37" t="s">
        <v>407</v>
      </c>
      <c r="B13" s="35"/>
      <c r="C13" s="37"/>
    </row>
    <row r="14" spans="1:3" ht="15.75" thickBot="1" x14ac:dyDescent="0.3">
      <c r="A14" s="44" t="s">
        <v>421</v>
      </c>
      <c r="B14" s="41"/>
      <c r="C14" s="40" t="e">
        <f>'Invul Zuidrand'!K133</f>
        <v>#DIV/0!</v>
      </c>
    </row>
    <row r="15" spans="1:3" ht="15.75" thickTop="1" x14ac:dyDescent="0.25">
      <c r="A15" s="104" t="s">
        <v>51</v>
      </c>
      <c r="B15" s="37"/>
      <c r="C15" s="32"/>
    </row>
    <row r="16" spans="1:3" x14ac:dyDescent="0.25">
      <c r="A16" s="105" t="s">
        <v>52</v>
      </c>
      <c r="B16" s="37"/>
      <c r="C16" s="32"/>
    </row>
    <row r="17" spans="1:3" x14ac:dyDescent="0.25">
      <c r="A17" s="106" t="s">
        <v>208</v>
      </c>
      <c r="B17" s="41"/>
      <c r="C17" s="33" t="e">
        <f>C10+C14</f>
        <v>#DIV/0!</v>
      </c>
    </row>
    <row r="19" spans="1:3" x14ac:dyDescent="0.25">
      <c r="A19" s="21" t="s">
        <v>64</v>
      </c>
    </row>
    <row r="20" spans="1:3" x14ac:dyDescent="0.25">
      <c r="A20" s="45" t="s">
        <v>59</v>
      </c>
      <c r="B20" s="107"/>
      <c r="C20" s="108"/>
    </row>
    <row r="21" spans="1:3" x14ac:dyDescent="0.25">
      <c r="A21" s="45" t="s">
        <v>62</v>
      </c>
      <c r="B21" s="107"/>
      <c r="C21" s="108"/>
    </row>
    <row r="22" spans="1:3" x14ac:dyDescent="0.25">
      <c r="A22" s="45" t="s">
        <v>63</v>
      </c>
      <c r="B22" s="107"/>
      <c r="C22" s="108"/>
    </row>
    <row r="23" spans="1:3" x14ac:dyDescent="0.25">
      <c r="A23" s="46" t="s">
        <v>61</v>
      </c>
      <c r="B23" s="107"/>
      <c r="C23" s="108"/>
    </row>
    <row r="24" spans="1:3" x14ac:dyDescent="0.25">
      <c r="A24" s="45" t="s">
        <v>60</v>
      </c>
      <c r="B24" s="107"/>
      <c r="C24" s="108"/>
    </row>
  </sheetData>
  <mergeCells count="6">
    <mergeCell ref="B24:C24"/>
    <mergeCell ref="A5:A6"/>
    <mergeCell ref="B20:C20"/>
    <mergeCell ref="B21:C21"/>
    <mergeCell ref="B22:C22"/>
    <mergeCell ref="B23:C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&amp;LBijlage 3A - Prijs invulmodel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zoomScaleNormal="100" workbookViewId="0">
      <selection activeCell="B78" sqref="A1:B78"/>
    </sheetView>
  </sheetViews>
  <sheetFormatPr defaultRowHeight="15" x14ac:dyDescent="0.25"/>
  <cols>
    <col min="1" max="1" width="8.28515625" customWidth="1"/>
    <col min="2" max="2" width="83.28515625" bestFit="1" customWidth="1"/>
  </cols>
  <sheetData>
    <row r="1" spans="1:2" x14ac:dyDescent="0.25">
      <c r="A1" s="21" t="s">
        <v>54</v>
      </c>
    </row>
    <row r="2" spans="1:2" x14ac:dyDescent="0.25">
      <c r="A2" s="21" t="s">
        <v>420</v>
      </c>
    </row>
    <row r="4" spans="1:2" ht="21" x14ac:dyDescent="0.35">
      <c r="A4" s="31" t="s">
        <v>55</v>
      </c>
    </row>
    <row r="6" spans="1:2" x14ac:dyDescent="0.25">
      <c r="B6" s="21" t="s">
        <v>67</v>
      </c>
    </row>
    <row r="7" spans="1:2" x14ac:dyDescent="0.25">
      <c r="A7" s="56">
        <v>1</v>
      </c>
      <c r="B7" s="48" t="s">
        <v>56</v>
      </c>
    </row>
    <row r="8" spans="1:2" x14ac:dyDescent="0.25">
      <c r="A8" s="57"/>
      <c r="B8" s="47" t="s">
        <v>65</v>
      </c>
    </row>
    <row r="9" spans="1:2" x14ac:dyDescent="0.25">
      <c r="A9" s="57"/>
      <c r="B9" s="47" t="s">
        <v>57</v>
      </c>
    </row>
    <row r="10" spans="1:2" x14ac:dyDescent="0.25">
      <c r="A10" s="58"/>
      <c r="B10" s="49" t="s">
        <v>108</v>
      </c>
    </row>
    <row r="11" spans="1:2" x14ac:dyDescent="0.25">
      <c r="A11" s="59">
        <v>2</v>
      </c>
      <c r="B11" s="48" t="s">
        <v>58</v>
      </c>
    </row>
    <row r="12" spans="1:2" x14ac:dyDescent="0.25">
      <c r="A12" s="58"/>
      <c r="B12" s="44" t="s">
        <v>109</v>
      </c>
    </row>
    <row r="13" spans="1:2" x14ac:dyDescent="0.25">
      <c r="A13" s="59">
        <v>3</v>
      </c>
      <c r="B13" s="48" t="s">
        <v>66</v>
      </c>
    </row>
    <row r="14" spans="1:2" x14ac:dyDescent="0.25">
      <c r="A14" s="58"/>
      <c r="B14" s="44" t="s">
        <v>110</v>
      </c>
    </row>
    <row r="15" spans="1:2" x14ac:dyDescent="0.25">
      <c r="A15" s="59">
        <v>4</v>
      </c>
      <c r="B15" s="48" t="s">
        <v>111</v>
      </c>
    </row>
    <row r="16" spans="1:2" x14ac:dyDescent="0.25">
      <c r="A16" s="58"/>
      <c r="B16" s="44"/>
    </row>
    <row r="19" spans="1:2" x14ac:dyDescent="0.25">
      <c r="B19" s="21" t="s">
        <v>68</v>
      </c>
    </row>
    <row r="20" spans="1:2" x14ac:dyDescent="0.25">
      <c r="A20" s="59">
        <v>5</v>
      </c>
      <c r="B20" s="55" t="s">
        <v>69</v>
      </c>
    </row>
    <row r="21" spans="1:2" x14ac:dyDescent="0.25">
      <c r="A21" s="60"/>
      <c r="B21" s="47" t="s">
        <v>72</v>
      </c>
    </row>
    <row r="22" spans="1:2" x14ac:dyDescent="0.25">
      <c r="A22" s="60"/>
      <c r="B22" s="47" t="s">
        <v>422</v>
      </c>
    </row>
    <row r="23" spans="1:2" x14ac:dyDescent="0.25">
      <c r="A23" s="60"/>
      <c r="B23" s="50" t="s">
        <v>70</v>
      </c>
    </row>
    <row r="24" spans="1:2" x14ac:dyDescent="0.25">
      <c r="A24" s="60"/>
      <c r="B24" s="47" t="s">
        <v>73</v>
      </c>
    </row>
    <row r="25" spans="1:2" x14ac:dyDescent="0.25">
      <c r="A25" s="60"/>
      <c r="B25" s="50" t="s">
        <v>71</v>
      </c>
    </row>
    <row r="26" spans="1:2" x14ac:dyDescent="0.25">
      <c r="A26" s="60"/>
      <c r="B26" s="50" t="s">
        <v>74</v>
      </c>
    </row>
    <row r="27" spans="1:2" x14ac:dyDescent="0.25">
      <c r="A27" s="58"/>
      <c r="B27" s="44" t="s">
        <v>75</v>
      </c>
    </row>
    <row r="28" spans="1:2" x14ac:dyDescent="0.25">
      <c r="A28" s="59">
        <v>6</v>
      </c>
      <c r="B28" s="54" t="s">
        <v>76</v>
      </c>
    </row>
    <row r="29" spans="1:2" x14ac:dyDescent="0.25">
      <c r="A29" s="60"/>
      <c r="B29" s="52" t="s">
        <v>77</v>
      </c>
    </row>
    <row r="30" spans="1:2" x14ac:dyDescent="0.25">
      <c r="A30" s="60"/>
      <c r="B30" s="51" t="s">
        <v>78</v>
      </c>
    </row>
    <row r="31" spans="1:2" x14ac:dyDescent="0.25">
      <c r="A31" s="60"/>
      <c r="B31" s="51" t="s">
        <v>79</v>
      </c>
    </row>
    <row r="32" spans="1:2" x14ac:dyDescent="0.25">
      <c r="A32" s="60"/>
      <c r="B32" s="51" t="s">
        <v>80</v>
      </c>
    </row>
    <row r="33" spans="1:2" x14ac:dyDescent="0.25">
      <c r="A33" s="60"/>
      <c r="B33" s="52" t="s">
        <v>82</v>
      </c>
    </row>
    <row r="34" spans="1:2" x14ac:dyDescent="0.25">
      <c r="A34" s="58"/>
      <c r="B34" s="53" t="s">
        <v>112</v>
      </c>
    </row>
    <row r="35" spans="1:2" x14ac:dyDescent="0.25">
      <c r="A35" s="59">
        <v>7</v>
      </c>
      <c r="B35" s="54" t="s">
        <v>87</v>
      </c>
    </row>
    <row r="36" spans="1:2" x14ac:dyDescent="0.25">
      <c r="A36" s="60"/>
      <c r="B36" s="52" t="s">
        <v>107</v>
      </c>
    </row>
    <row r="37" spans="1:2" x14ac:dyDescent="0.25">
      <c r="A37" s="60"/>
      <c r="B37" s="51" t="s">
        <v>88</v>
      </c>
    </row>
    <row r="38" spans="1:2" x14ac:dyDescent="0.25">
      <c r="A38" s="60"/>
      <c r="B38" s="51" t="s">
        <v>89</v>
      </c>
    </row>
    <row r="39" spans="1:2" x14ac:dyDescent="0.25">
      <c r="A39" s="60"/>
      <c r="B39" s="52" t="s">
        <v>83</v>
      </c>
    </row>
    <row r="40" spans="1:2" x14ac:dyDescent="0.25">
      <c r="A40" s="60"/>
      <c r="B40" s="51" t="s">
        <v>84</v>
      </c>
    </row>
    <row r="41" spans="1:2" x14ac:dyDescent="0.25">
      <c r="A41" s="60"/>
      <c r="B41" s="52" t="s">
        <v>85</v>
      </c>
    </row>
    <row r="42" spans="1:2" x14ac:dyDescent="0.25">
      <c r="A42" s="60"/>
      <c r="B42" s="51" t="s">
        <v>86</v>
      </c>
    </row>
    <row r="43" spans="1:2" x14ac:dyDescent="0.25">
      <c r="A43" s="60"/>
      <c r="B43" s="52" t="s">
        <v>102</v>
      </c>
    </row>
    <row r="44" spans="1:2" x14ac:dyDescent="0.25">
      <c r="A44" s="58"/>
      <c r="B44" s="53" t="s">
        <v>81</v>
      </c>
    </row>
    <row r="45" spans="1:2" x14ac:dyDescent="0.25">
      <c r="A45" s="59">
        <v>8</v>
      </c>
      <c r="B45" s="54" t="s">
        <v>90</v>
      </c>
    </row>
    <row r="46" spans="1:2" x14ac:dyDescent="0.25">
      <c r="A46" s="60"/>
      <c r="B46" s="52" t="s">
        <v>91</v>
      </c>
    </row>
    <row r="47" spans="1:2" x14ac:dyDescent="0.25">
      <c r="A47" s="60"/>
      <c r="B47" s="51" t="s">
        <v>92</v>
      </c>
    </row>
    <row r="48" spans="1:2" x14ac:dyDescent="0.25">
      <c r="A48" s="60"/>
      <c r="B48" s="51" t="s">
        <v>93</v>
      </c>
    </row>
    <row r="49" spans="1:2" x14ac:dyDescent="0.25">
      <c r="A49" s="60"/>
      <c r="B49" s="52" t="s">
        <v>94</v>
      </c>
    </row>
    <row r="50" spans="1:2" x14ac:dyDescent="0.25">
      <c r="A50" s="60"/>
      <c r="B50" s="50" t="s">
        <v>410</v>
      </c>
    </row>
    <row r="51" spans="1:2" x14ac:dyDescent="0.25">
      <c r="A51" s="60"/>
      <c r="B51" s="50" t="s">
        <v>411</v>
      </c>
    </row>
    <row r="52" spans="1:2" x14ac:dyDescent="0.25">
      <c r="A52" s="60"/>
      <c r="B52" s="47" t="s">
        <v>412</v>
      </c>
    </row>
    <row r="53" spans="1:2" x14ac:dyDescent="0.25">
      <c r="A53" s="58"/>
      <c r="B53" s="44" t="s">
        <v>95</v>
      </c>
    </row>
    <row r="55" spans="1:2" x14ac:dyDescent="0.25">
      <c r="A55" s="59">
        <v>9</v>
      </c>
      <c r="B55" s="55" t="s">
        <v>423</v>
      </c>
    </row>
    <row r="56" spans="1:2" x14ac:dyDescent="0.25">
      <c r="A56" s="60"/>
      <c r="B56" s="47" t="s">
        <v>413</v>
      </c>
    </row>
    <row r="57" spans="1:2" x14ac:dyDescent="0.25">
      <c r="A57" s="60"/>
      <c r="B57" s="47" t="s">
        <v>417</v>
      </c>
    </row>
    <row r="58" spans="1:2" x14ac:dyDescent="0.25">
      <c r="A58" s="60"/>
      <c r="B58" s="47" t="s">
        <v>414</v>
      </c>
    </row>
    <row r="59" spans="1:2" x14ac:dyDescent="0.25">
      <c r="A59" s="60"/>
      <c r="B59" s="50" t="s">
        <v>415</v>
      </c>
    </row>
    <row r="60" spans="1:2" x14ac:dyDescent="0.25">
      <c r="A60" s="60"/>
      <c r="B60" s="50" t="s">
        <v>424</v>
      </c>
    </row>
    <row r="61" spans="1:2" x14ac:dyDescent="0.25">
      <c r="A61" s="60"/>
      <c r="B61" s="50"/>
    </row>
    <row r="62" spans="1:2" x14ac:dyDescent="0.25">
      <c r="A62" s="60"/>
      <c r="B62" s="47" t="s">
        <v>278</v>
      </c>
    </row>
    <row r="63" spans="1:2" x14ac:dyDescent="0.25">
      <c r="A63" s="58"/>
      <c r="B63" s="49" t="s">
        <v>101</v>
      </c>
    </row>
    <row r="65" spans="1:2" x14ac:dyDescent="0.25">
      <c r="A65" s="59">
        <v>10</v>
      </c>
      <c r="B65" s="55" t="s">
        <v>96</v>
      </c>
    </row>
    <row r="66" spans="1:2" x14ac:dyDescent="0.25">
      <c r="A66" s="60"/>
      <c r="B66" s="47" t="s">
        <v>97</v>
      </c>
    </row>
    <row r="67" spans="1:2" x14ac:dyDescent="0.25">
      <c r="A67" s="60"/>
      <c r="B67" s="50" t="s">
        <v>98</v>
      </c>
    </row>
    <row r="68" spans="1:2" x14ac:dyDescent="0.25">
      <c r="A68" s="60"/>
      <c r="B68" s="50" t="s">
        <v>99</v>
      </c>
    </row>
    <row r="69" spans="1:2" x14ac:dyDescent="0.25">
      <c r="A69" s="60"/>
      <c r="B69" s="50" t="s">
        <v>100</v>
      </c>
    </row>
    <row r="70" spans="1:2" x14ac:dyDescent="0.25">
      <c r="A70" s="60"/>
      <c r="B70" s="47" t="s">
        <v>278</v>
      </c>
    </row>
    <row r="71" spans="1:2" x14ac:dyDescent="0.25">
      <c r="A71" s="58"/>
      <c r="B71" s="49" t="s">
        <v>101</v>
      </c>
    </row>
    <row r="74" spans="1:2" x14ac:dyDescent="0.25">
      <c r="B74" s="21" t="s">
        <v>103</v>
      </c>
    </row>
    <row r="75" spans="1:2" x14ac:dyDescent="0.25">
      <c r="A75" s="59">
        <v>11</v>
      </c>
      <c r="B75" s="61" t="s">
        <v>106</v>
      </c>
    </row>
    <row r="76" spans="1:2" x14ac:dyDescent="0.25">
      <c r="A76" s="60"/>
      <c r="B76" s="47" t="s">
        <v>104</v>
      </c>
    </row>
    <row r="77" spans="1:2" x14ac:dyDescent="0.25">
      <c r="A77" s="60"/>
      <c r="B77" s="50" t="s">
        <v>425</v>
      </c>
    </row>
    <row r="78" spans="1:2" x14ac:dyDescent="0.25">
      <c r="A78" s="58"/>
      <c r="B78" s="44" t="s">
        <v>105</v>
      </c>
    </row>
  </sheetData>
  <pageMargins left="0.7" right="0.7" top="0.75" bottom="0.75" header="0.3" footer="0.3"/>
  <pageSetup paperSize="9" orientation="landscape" r:id="rId1"/>
  <headerFooter>
    <oddFooter>&amp;LBijlage 3A - Prijs invulmodel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5"/>
  <sheetViews>
    <sheetView zoomScaleNormal="100" workbookViewId="0">
      <selection activeCell="K155" sqref="A1:K155"/>
    </sheetView>
  </sheetViews>
  <sheetFormatPr defaultRowHeight="15" x14ac:dyDescent="0.25"/>
  <cols>
    <col min="1" max="1" width="15.5703125" bestFit="1" customWidth="1"/>
    <col min="2" max="2" width="22.85546875" customWidth="1"/>
    <col min="4" max="4" width="12.7109375" bestFit="1" customWidth="1"/>
    <col min="5" max="5" width="22.42578125" customWidth="1"/>
    <col min="11" max="11" width="14" customWidth="1"/>
  </cols>
  <sheetData>
    <row r="1" spans="1:12" ht="18.75" x14ac:dyDescent="0.3">
      <c r="A1" s="22" t="s">
        <v>279</v>
      </c>
    </row>
    <row r="2" spans="1:12" ht="18.75" x14ac:dyDescent="0.3">
      <c r="A2" s="22"/>
    </row>
    <row r="3" spans="1:12" ht="18.75" x14ac:dyDescent="0.3">
      <c r="A3" s="22"/>
      <c r="K3" s="23" t="s">
        <v>27</v>
      </c>
    </row>
    <row r="4" spans="1:12" ht="18.75" x14ac:dyDescent="0.3">
      <c r="A4" s="22"/>
      <c r="K4" s="24">
        <v>0</v>
      </c>
    </row>
    <row r="5" spans="1:12" x14ac:dyDescent="0.25">
      <c r="A5" s="26" t="s">
        <v>53</v>
      </c>
    </row>
    <row r="6" spans="1:12" x14ac:dyDescent="0.25">
      <c r="A6" s="8" t="s">
        <v>16</v>
      </c>
      <c r="B6" s="8" t="s">
        <v>17</v>
      </c>
      <c r="C6" s="8" t="s">
        <v>18</v>
      </c>
      <c r="D6" s="9" t="s">
        <v>19</v>
      </c>
      <c r="E6" s="9" t="s">
        <v>20</v>
      </c>
      <c r="F6" s="9" t="s">
        <v>21</v>
      </c>
      <c r="G6" s="10" t="s">
        <v>22</v>
      </c>
      <c r="H6" s="10" t="s">
        <v>23</v>
      </c>
      <c r="I6" s="10" t="s">
        <v>24</v>
      </c>
      <c r="J6" s="11" t="s">
        <v>25</v>
      </c>
      <c r="K6" s="12" t="s">
        <v>26</v>
      </c>
      <c r="L6" s="25"/>
    </row>
    <row r="7" spans="1:12" x14ac:dyDescent="0.25">
      <c r="A7" s="1" t="s">
        <v>114</v>
      </c>
      <c r="B7" s="1" t="s">
        <v>115</v>
      </c>
      <c r="C7" s="65" t="s">
        <v>0</v>
      </c>
      <c r="D7" s="86" t="s">
        <v>396</v>
      </c>
      <c r="E7" s="3" t="s">
        <v>2</v>
      </c>
      <c r="F7" s="3" t="s">
        <v>28</v>
      </c>
      <c r="G7" s="4">
        <v>200</v>
      </c>
      <c r="H7" s="82">
        <v>29</v>
      </c>
      <c r="I7" s="5">
        <v>0</v>
      </c>
      <c r="J7" s="66" t="e">
        <f t="shared" ref="J7:J9" si="0">H7*G7/I7</f>
        <v>#DIV/0!</v>
      </c>
      <c r="K7" s="67" t="e">
        <f t="shared" ref="K7:K9" si="1">J7*$K$4</f>
        <v>#DIV/0!</v>
      </c>
    </row>
    <row r="8" spans="1:12" x14ac:dyDescent="0.25">
      <c r="A8" s="1" t="s">
        <v>114</v>
      </c>
      <c r="B8" s="1" t="s">
        <v>115</v>
      </c>
      <c r="C8" s="65" t="s">
        <v>0</v>
      </c>
      <c r="D8" s="86" t="s">
        <v>392</v>
      </c>
      <c r="E8" s="3" t="s">
        <v>6</v>
      </c>
      <c r="F8" s="3" t="s">
        <v>116</v>
      </c>
      <c r="G8" s="4">
        <v>200</v>
      </c>
      <c r="H8" s="82">
        <v>218.4</v>
      </c>
      <c r="I8" s="5">
        <v>0</v>
      </c>
      <c r="J8" s="66" t="e">
        <f t="shared" si="0"/>
        <v>#DIV/0!</v>
      </c>
      <c r="K8" s="67" t="e">
        <f t="shared" si="1"/>
        <v>#DIV/0!</v>
      </c>
    </row>
    <row r="9" spans="1:12" x14ac:dyDescent="0.25">
      <c r="A9" s="1" t="s">
        <v>114</v>
      </c>
      <c r="B9" s="1" t="s">
        <v>115</v>
      </c>
      <c r="C9" s="65" t="s">
        <v>0</v>
      </c>
      <c r="D9" s="86" t="s">
        <v>397</v>
      </c>
      <c r="E9" s="3" t="s">
        <v>2</v>
      </c>
      <c r="F9" s="3" t="s">
        <v>28</v>
      </c>
      <c r="G9" s="4">
        <v>200</v>
      </c>
      <c r="H9" s="82">
        <v>20</v>
      </c>
      <c r="I9" s="5">
        <v>0</v>
      </c>
      <c r="J9" s="66" t="e">
        <f t="shared" si="0"/>
        <v>#DIV/0!</v>
      </c>
      <c r="K9" s="67" t="e">
        <f t="shared" si="1"/>
        <v>#DIV/0!</v>
      </c>
    </row>
    <row r="10" spans="1:12" x14ac:dyDescent="0.25">
      <c r="A10" s="1" t="s">
        <v>114</v>
      </c>
      <c r="B10" s="1" t="s">
        <v>115</v>
      </c>
      <c r="C10" s="14" t="s">
        <v>30</v>
      </c>
      <c r="D10" s="85" t="s">
        <v>392</v>
      </c>
      <c r="E10" s="81" t="s">
        <v>6</v>
      </c>
      <c r="F10" s="3" t="s">
        <v>116</v>
      </c>
      <c r="G10" s="4">
        <v>200</v>
      </c>
      <c r="H10" s="82">
        <v>97.1</v>
      </c>
      <c r="I10" s="5">
        <v>0</v>
      </c>
      <c r="J10" s="66" t="e">
        <f>H10*G10/I10</f>
        <v>#DIV/0!</v>
      </c>
      <c r="K10" s="67" t="e">
        <f t="shared" ref="K10:K43" si="2">J10*$K$4</f>
        <v>#DIV/0!</v>
      </c>
    </row>
    <row r="11" spans="1:12" x14ac:dyDescent="0.25">
      <c r="A11" s="1" t="s">
        <v>114</v>
      </c>
      <c r="B11" s="1" t="s">
        <v>115</v>
      </c>
      <c r="C11" s="65" t="s">
        <v>8</v>
      </c>
      <c r="D11" s="84"/>
      <c r="E11" s="81" t="s">
        <v>6</v>
      </c>
      <c r="F11" s="3" t="s">
        <v>116</v>
      </c>
      <c r="G11" s="4">
        <v>200</v>
      </c>
      <c r="H11" s="82">
        <v>321.7</v>
      </c>
      <c r="I11" s="5">
        <v>0</v>
      </c>
      <c r="J11" s="66" t="e">
        <f t="shared" ref="J11:J38" si="3">H11*G11/I11</f>
        <v>#DIV/0!</v>
      </c>
      <c r="K11" s="67" t="e">
        <f t="shared" si="2"/>
        <v>#DIV/0!</v>
      </c>
    </row>
    <row r="12" spans="1:12" x14ac:dyDescent="0.25">
      <c r="A12" s="1" t="s">
        <v>114</v>
      </c>
      <c r="B12" s="1" t="s">
        <v>115</v>
      </c>
      <c r="C12" s="65" t="s">
        <v>8</v>
      </c>
      <c r="D12" s="86"/>
      <c r="E12" s="3" t="s">
        <v>2</v>
      </c>
      <c r="F12" s="3" t="s">
        <v>28</v>
      </c>
      <c r="G12" s="4">
        <v>200</v>
      </c>
      <c r="H12" s="82">
        <v>20</v>
      </c>
      <c r="I12" s="5">
        <v>0</v>
      </c>
      <c r="J12" s="66" t="e">
        <f t="shared" si="3"/>
        <v>#DIV/0!</v>
      </c>
      <c r="K12" s="67" t="e">
        <f t="shared" si="2"/>
        <v>#DIV/0!</v>
      </c>
    </row>
    <row r="13" spans="1:12" x14ac:dyDescent="0.25">
      <c r="A13" s="1" t="s">
        <v>114</v>
      </c>
      <c r="B13" s="1" t="s">
        <v>115</v>
      </c>
      <c r="C13" s="14" t="s">
        <v>8</v>
      </c>
      <c r="D13" s="85" t="s">
        <v>398</v>
      </c>
      <c r="E13" s="3" t="s">
        <v>6</v>
      </c>
      <c r="F13" s="3" t="s">
        <v>116</v>
      </c>
      <c r="G13" s="4">
        <v>200</v>
      </c>
      <c r="H13" s="82">
        <v>34.299999999999997</v>
      </c>
      <c r="I13" s="5">
        <v>0</v>
      </c>
      <c r="J13" s="66" t="e">
        <f t="shared" ref="J13" si="4">H13*G13/I13</f>
        <v>#DIV/0!</v>
      </c>
      <c r="K13" s="67" t="e">
        <f t="shared" ref="K13" si="5">J13*$K$4</f>
        <v>#DIV/0!</v>
      </c>
    </row>
    <row r="14" spans="1:12" x14ac:dyDescent="0.25">
      <c r="A14" s="1" t="s">
        <v>114</v>
      </c>
      <c r="B14" s="1" t="s">
        <v>115</v>
      </c>
      <c r="C14" s="65" t="s">
        <v>8</v>
      </c>
      <c r="D14" s="84"/>
      <c r="E14" s="3" t="s">
        <v>6</v>
      </c>
      <c r="F14" s="3" t="s">
        <v>116</v>
      </c>
      <c r="G14" s="4">
        <v>200</v>
      </c>
      <c r="H14" s="82">
        <v>104.1</v>
      </c>
      <c r="I14" s="5">
        <v>0</v>
      </c>
      <c r="J14" s="66" t="e">
        <f t="shared" si="3"/>
        <v>#DIV/0!</v>
      </c>
      <c r="K14" s="67" t="e">
        <f t="shared" si="2"/>
        <v>#DIV/0!</v>
      </c>
    </row>
    <row r="15" spans="1:12" x14ac:dyDescent="0.25">
      <c r="A15" s="1" t="s">
        <v>114</v>
      </c>
      <c r="B15" s="1" t="s">
        <v>115</v>
      </c>
      <c r="C15" s="65" t="s">
        <v>8</v>
      </c>
      <c r="D15" s="86"/>
      <c r="E15" s="3" t="s">
        <v>2</v>
      </c>
      <c r="F15" s="3" t="s">
        <v>28</v>
      </c>
      <c r="G15" s="4">
        <v>200</v>
      </c>
      <c r="H15" s="82">
        <v>20</v>
      </c>
      <c r="I15" s="5">
        <v>0</v>
      </c>
      <c r="J15" s="66" t="e">
        <f t="shared" si="3"/>
        <v>#DIV/0!</v>
      </c>
      <c r="K15" s="67" t="e">
        <f t="shared" si="2"/>
        <v>#DIV/0!</v>
      </c>
    </row>
    <row r="16" spans="1:12" x14ac:dyDescent="0.25">
      <c r="A16" s="1" t="s">
        <v>114</v>
      </c>
      <c r="B16" s="1" t="s">
        <v>115</v>
      </c>
      <c r="C16" s="65" t="s">
        <v>8</v>
      </c>
      <c r="D16" s="81"/>
      <c r="E16" s="81" t="s">
        <v>9</v>
      </c>
      <c r="F16" s="3" t="s">
        <v>10</v>
      </c>
      <c r="G16" s="4">
        <v>200</v>
      </c>
      <c r="H16" s="82">
        <v>22</v>
      </c>
      <c r="I16" s="5">
        <v>0</v>
      </c>
      <c r="J16" s="66" t="e">
        <f t="shared" ref="J16" si="6">H16*G16/I16</f>
        <v>#DIV/0!</v>
      </c>
      <c r="K16" s="67" t="e">
        <f t="shared" ref="K16" si="7">J16*$K$4</f>
        <v>#DIV/0!</v>
      </c>
    </row>
    <row r="17" spans="1:11" x14ac:dyDescent="0.25">
      <c r="A17" s="1" t="s">
        <v>114</v>
      </c>
      <c r="B17" s="1" t="s">
        <v>115</v>
      </c>
      <c r="C17" s="2" t="s">
        <v>8</v>
      </c>
      <c r="D17" s="81" t="s">
        <v>399</v>
      </c>
      <c r="E17" s="3" t="s">
        <v>11</v>
      </c>
      <c r="F17" s="3" t="s">
        <v>3</v>
      </c>
      <c r="G17" s="4">
        <v>200</v>
      </c>
      <c r="H17" s="82">
        <v>150</v>
      </c>
      <c r="I17" s="5">
        <v>0</v>
      </c>
      <c r="J17" s="66" t="e">
        <f t="shared" si="3"/>
        <v>#DIV/0!</v>
      </c>
      <c r="K17" s="67" t="e">
        <f t="shared" si="2"/>
        <v>#DIV/0!</v>
      </c>
    </row>
    <row r="18" spans="1:11" x14ac:dyDescent="0.25">
      <c r="A18" s="1" t="s">
        <v>114</v>
      </c>
      <c r="B18" s="1" t="s">
        <v>115</v>
      </c>
      <c r="C18" s="2" t="s">
        <v>8</v>
      </c>
      <c r="D18" s="81" t="s">
        <v>125</v>
      </c>
      <c r="E18" s="3" t="s">
        <v>5</v>
      </c>
      <c r="F18" s="3" t="s">
        <v>3</v>
      </c>
      <c r="G18" s="4">
        <v>200</v>
      </c>
      <c r="H18" s="82">
        <v>48</v>
      </c>
      <c r="I18" s="5">
        <v>0</v>
      </c>
      <c r="J18" s="66" t="e">
        <f t="shared" si="3"/>
        <v>#DIV/0!</v>
      </c>
      <c r="K18" s="67" t="e">
        <f t="shared" ref="K18:K38" si="8">J18*$K$4</f>
        <v>#DIV/0!</v>
      </c>
    </row>
    <row r="19" spans="1:11" x14ac:dyDescent="0.25">
      <c r="A19" s="1" t="s">
        <v>114</v>
      </c>
      <c r="B19" s="1" t="s">
        <v>115</v>
      </c>
      <c r="C19" s="2" t="s">
        <v>8</v>
      </c>
      <c r="D19" s="81" t="s">
        <v>126</v>
      </c>
      <c r="E19" s="3" t="s">
        <v>5</v>
      </c>
      <c r="F19" s="3" t="s">
        <v>3</v>
      </c>
      <c r="G19" s="4">
        <v>200</v>
      </c>
      <c r="H19" s="82">
        <v>53</v>
      </c>
      <c r="I19" s="5">
        <v>0</v>
      </c>
      <c r="J19" s="66" t="e">
        <f t="shared" si="3"/>
        <v>#DIV/0!</v>
      </c>
      <c r="K19" s="67" t="e">
        <f t="shared" si="8"/>
        <v>#DIV/0!</v>
      </c>
    </row>
    <row r="20" spans="1:11" x14ac:dyDescent="0.25">
      <c r="A20" s="1" t="s">
        <v>114</v>
      </c>
      <c r="B20" s="1" t="s">
        <v>115</v>
      </c>
      <c r="C20" s="2" t="s">
        <v>8</v>
      </c>
      <c r="D20" s="81" t="s">
        <v>127</v>
      </c>
      <c r="E20" s="3" t="s">
        <v>5</v>
      </c>
      <c r="F20" s="3" t="s">
        <v>3</v>
      </c>
      <c r="G20" s="4">
        <v>200</v>
      </c>
      <c r="H20" s="82">
        <v>53</v>
      </c>
      <c r="I20" s="5">
        <v>0</v>
      </c>
      <c r="J20" s="66" t="e">
        <f t="shared" si="3"/>
        <v>#DIV/0!</v>
      </c>
      <c r="K20" s="67" t="e">
        <f t="shared" si="8"/>
        <v>#DIV/0!</v>
      </c>
    </row>
    <row r="21" spans="1:11" x14ac:dyDescent="0.25">
      <c r="A21" s="1" t="s">
        <v>114</v>
      </c>
      <c r="B21" s="1" t="s">
        <v>115</v>
      </c>
      <c r="C21" s="2" t="s">
        <v>8</v>
      </c>
      <c r="D21" s="81" t="s">
        <v>128</v>
      </c>
      <c r="E21" s="3" t="s">
        <v>5</v>
      </c>
      <c r="F21" s="3" t="s">
        <v>3</v>
      </c>
      <c r="G21" s="4">
        <v>200</v>
      </c>
      <c r="H21" s="82">
        <v>46</v>
      </c>
      <c r="I21" s="5">
        <v>0</v>
      </c>
      <c r="J21" s="66" t="e">
        <f t="shared" si="3"/>
        <v>#DIV/0!</v>
      </c>
      <c r="K21" s="67" t="e">
        <f t="shared" si="8"/>
        <v>#DIV/0!</v>
      </c>
    </row>
    <row r="22" spans="1:11" x14ac:dyDescent="0.25">
      <c r="A22" s="1" t="s">
        <v>114</v>
      </c>
      <c r="B22" s="1" t="s">
        <v>115</v>
      </c>
      <c r="C22" s="2" t="s">
        <v>8</v>
      </c>
      <c r="D22" s="81" t="s">
        <v>129</v>
      </c>
      <c r="E22" s="3" t="s">
        <v>5</v>
      </c>
      <c r="F22" s="3" t="s">
        <v>3</v>
      </c>
      <c r="G22" s="4">
        <v>200</v>
      </c>
      <c r="H22" s="82">
        <v>57</v>
      </c>
      <c r="I22" s="5">
        <v>0</v>
      </c>
      <c r="J22" s="66" t="e">
        <f t="shared" si="3"/>
        <v>#DIV/0!</v>
      </c>
      <c r="K22" s="67" t="e">
        <f t="shared" si="8"/>
        <v>#DIV/0!</v>
      </c>
    </row>
    <row r="23" spans="1:11" x14ac:dyDescent="0.25">
      <c r="A23" s="1" t="s">
        <v>114</v>
      </c>
      <c r="B23" s="1" t="s">
        <v>115</v>
      </c>
      <c r="C23" s="2" t="s">
        <v>8</v>
      </c>
      <c r="D23" s="81" t="s">
        <v>130</v>
      </c>
      <c r="E23" s="3" t="s">
        <v>5</v>
      </c>
      <c r="F23" s="3" t="s">
        <v>3</v>
      </c>
      <c r="G23" s="4">
        <v>200</v>
      </c>
      <c r="H23" s="82">
        <v>51</v>
      </c>
      <c r="I23" s="5">
        <v>0</v>
      </c>
      <c r="J23" s="66" t="e">
        <f t="shared" si="3"/>
        <v>#DIV/0!</v>
      </c>
      <c r="K23" s="67" t="e">
        <f t="shared" si="8"/>
        <v>#DIV/0!</v>
      </c>
    </row>
    <row r="24" spans="1:11" x14ac:dyDescent="0.25">
      <c r="A24" s="1" t="s">
        <v>114</v>
      </c>
      <c r="B24" s="1" t="s">
        <v>115</v>
      </c>
      <c r="C24" s="2" t="s">
        <v>8</v>
      </c>
      <c r="D24" s="81" t="s">
        <v>131</v>
      </c>
      <c r="E24" s="3" t="s">
        <v>5</v>
      </c>
      <c r="F24" s="3" t="s">
        <v>3</v>
      </c>
      <c r="G24" s="4">
        <v>200</v>
      </c>
      <c r="H24" s="82">
        <v>61</v>
      </c>
      <c r="I24" s="5">
        <v>0</v>
      </c>
      <c r="J24" s="66" t="e">
        <f t="shared" si="3"/>
        <v>#DIV/0!</v>
      </c>
      <c r="K24" s="67" t="e">
        <f t="shared" si="8"/>
        <v>#DIV/0!</v>
      </c>
    </row>
    <row r="25" spans="1:11" x14ac:dyDescent="0.25">
      <c r="A25" s="1" t="s">
        <v>114</v>
      </c>
      <c r="B25" s="1" t="s">
        <v>115</v>
      </c>
      <c r="C25" s="2" t="s">
        <v>8</v>
      </c>
      <c r="D25" s="81" t="s">
        <v>0</v>
      </c>
      <c r="E25" s="3" t="s">
        <v>7</v>
      </c>
      <c r="F25" s="3" t="s">
        <v>3</v>
      </c>
      <c r="G25" s="4">
        <v>200</v>
      </c>
      <c r="H25" s="82">
        <v>25</v>
      </c>
      <c r="I25" s="5">
        <v>0</v>
      </c>
      <c r="J25" s="66" t="e">
        <f t="shared" si="3"/>
        <v>#DIV/0!</v>
      </c>
      <c r="K25" s="67" t="e">
        <f t="shared" si="8"/>
        <v>#DIV/0!</v>
      </c>
    </row>
    <row r="26" spans="1:11" x14ac:dyDescent="0.25">
      <c r="A26" s="1" t="s">
        <v>114</v>
      </c>
      <c r="B26" s="1" t="s">
        <v>115</v>
      </c>
      <c r="C26" s="2" t="s">
        <v>8</v>
      </c>
      <c r="D26" s="81" t="s">
        <v>30</v>
      </c>
      <c r="E26" s="3" t="s">
        <v>4</v>
      </c>
      <c r="F26" s="3" t="s">
        <v>28</v>
      </c>
      <c r="G26" s="4">
        <v>200</v>
      </c>
      <c r="H26" s="82">
        <v>10</v>
      </c>
      <c r="I26" s="5">
        <v>0</v>
      </c>
      <c r="J26" s="66" t="e">
        <f t="shared" si="3"/>
        <v>#DIV/0!</v>
      </c>
      <c r="K26" s="67" t="e">
        <f t="shared" si="8"/>
        <v>#DIV/0!</v>
      </c>
    </row>
    <row r="27" spans="1:11" x14ac:dyDescent="0.25">
      <c r="A27" s="1" t="s">
        <v>114</v>
      </c>
      <c r="B27" s="1" t="s">
        <v>115</v>
      </c>
      <c r="C27" s="2" t="s">
        <v>8</v>
      </c>
      <c r="D27" s="81" t="s">
        <v>31</v>
      </c>
      <c r="E27" s="3" t="s">
        <v>4</v>
      </c>
      <c r="F27" s="3" t="s">
        <v>28</v>
      </c>
      <c r="G27" s="4">
        <v>200</v>
      </c>
      <c r="H27" s="82">
        <v>10</v>
      </c>
      <c r="I27" s="5">
        <v>0</v>
      </c>
      <c r="J27" s="66" t="e">
        <f t="shared" si="3"/>
        <v>#DIV/0!</v>
      </c>
      <c r="K27" s="67" t="e">
        <f t="shared" si="8"/>
        <v>#DIV/0!</v>
      </c>
    </row>
    <row r="28" spans="1:11" x14ac:dyDescent="0.25">
      <c r="A28" s="1" t="s">
        <v>114</v>
      </c>
      <c r="B28" s="1" t="s">
        <v>115</v>
      </c>
      <c r="C28" s="2" t="s">
        <v>8</v>
      </c>
      <c r="D28" s="81" t="s">
        <v>117</v>
      </c>
      <c r="E28" s="3" t="s">
        <v>132</v>
      </c>
      <c r="F28" s="3" t="s">
        <v>3</v>
      </c>
      <c r="G28" s="4">
        <v>0</v>
      </c>
      <c r="H28" s="82">
        <v>23</v>
      </c>
      <c r="I28" s="5"/>
      <c r="J28" s="66"/>
      <c r="K28" s="67"/>
    </row>
    <row r="29" spans="1:11" x14ac:dyDescent="0.25">
      <c r="A29" s="1" t="s">
        <v>114</v>
      </c>
      <c r="B29" s="1" t="s">
        <v>115</v>
      </c>
      <c r="C29" s="2" t="s">
        <v>8</v>
      </c>
      <c r="D29" s="81" t="s">
        <v>118</v>
      </c>
      <c r="E29" s="3" t="s">
        <v>4</v>
      </c>
      <c r="F29" s="3" t="s">
        <v>28</v>
      </c>
      <c r="G29" s="4">
        <v>200</v>
      </c>
      <c r="H29" s="82">
        <v>7</v>
      </c>
      <c r="I29" s="5">
        <v>0</v>
      </c>
      <c r="J29" s="66" t="e">
        <f t="shared" si="3"/>
        <v>#DIV/0!</v>
      </c>
      <c r="K29" s="67" t="e">
        <f t="shared" si="8"/>
        <v>#DIV/0!</v>
      </c>
    </row>
    <row r="30" spans="1:11" x14ac:dyDescent="0.25">
      <c r="A30" s="1" t="s">
        <v>114</v>
      </c>
      <c r="B30" s="1" t="s">
        <v>115</v>
      </c>
      <c r="C30" s="2" t="s">
        <v>8</v>
      </c>
      <c r="D30" s="81" t="s">
        <v>119</v>
      </c>
      <c r="E30" s="3" t="s">
        <v>4</v>
      </c>
      <c r="F30" s="3" t="s">
        <v>28</v>
      </c>
      <c r="G30" s="4">
        <v>200</v>
      </c>
      <c r="H30" s="82">
        <v>3</v>
      </c>
      <c r="I30" s="5">
        <v>0</v>
      </c>
      <c r="J30" s="66" t="e">
        <f t="shared" si="3"/>
        <v>#DIV/0!</v>
      </c>
      <c r="K30" s="67" t="e">
        <f t="shared" si="8"/>
        <v>#DIV/0!</v>
      </c>
    </row>
    <row r="31" spans="1:11" x14ac:dyDescent="0.25">
      <c r="A31" s="1" t="s">
        <v>114</v>
      </c>
      <c r="B31" s="1" t="s">
        <v>115</v>
      </c>
      <c r="C31" s="2" t="s">
        <v>8</v>
      </c>
      <c r="D31" s="81" t="s">
        <v>386</v>
      </c>
      <c r="E31" s="3" t="s">
        <v>6</v>
      </c>
      <c r="F31" s="3" t="s">
        <v>116</v>
      </c>
      <c r="G31" s="4">
        <v>200</v>
      </c>
      <c r="H31" s="82">
        <v>134.69999999999999</v>
      </c>
      <c r="I31" s="5">
        <v>0</v>
      </c>
      <c r="J31" s="66" t="e">
        <f t="shared" si="3"/>
        <v>#DIV/0!</v>
      </c>
      <c r="K31" s="67" t="e">
        <f t="shared" si="8"/>
        <v>#DIV/0!</v>
      </c>
    </row>
    <row r="32" spans="1:11" x14ac:dyDescent="0.25">
      <c r="A32" s="1" t="s">
        <v>114</v>
      </c>
      <c r="B32" s="1" t="s">
        <v>115</v>
      </c>
      <c r="C32" s="2" t="s">
        <v>8</v>
      </c>
      <c r="D32" s="81" t="s">
        <v>133</v>
      </c>
      <c r="E32" s="3" t="s">
        <v>5</v>
      </c>
      <c r="F32" s="3" t="s">
        <v>3</v>
      </c>
      <c r="G32" s="4">
        <v>200</v>
      </c>
      <c r="H32" s="82">
        <v>67</v>
      </c>
      <c r="I32" s="5">
        <v>0</v>
      </c>
      <c r="J32" s="66" t="e">
        <f t="shared" si="3"/>
        <v>#DIV/0!</v>
      </c>
      <c r="K32" s="67" t="e">
        <f t="shared" si="8"/>
        <v>#DIV/0!</v>
      </c>
    </row>
    <row r="33" spans="1:11" x14ac:dyDescent="0.25">
      <c r="A33" s="1" t="s">
        <v>114</v>
      </c>
      <c r="B33" s="1" t="s">
        <v>115</v>
      </c>
      <c r="C33" s="2" t="s">
        <v>8</v>
      </c>
      <c r="D33" s="81" t="s">
        <v>134</v>
      </c>
      <c r="E33" s="3" t="s">
        <v>5</v>
      </c>
      <c r="F33" s="3" t="s">
        <v>3</v>
      </c>
      <c r="G33" s="4">
        <v>200</v>
      </c>
      <c r="H33" s="82">
        <v>70</v>
      </c>
      <c r="I33" s="5">
        <v>0</v>
      </c>
      <c r="J33" s="66" t="e">
        <f t="shared" si="3"/>
        <v>#DIV/0!</v>
      </c>
      <c r="K33" s="67" t="e">
        <f t="shared" si="8"/>
        <v>#DIV/0!</v>
      </c>
    </row>
    <row r="34" spans="1:11" x14ac:dyDescent="0.25">
      <c r="A34" s="1" t="s">
        <v>114</v>
      </c>
      <c r="B34" s="1" t="s">
        <v>115</v>
      </c>
      <c r="C34" s="2" t="s">
        <v>8</v>
      </c>
      <c r="D34" s="81" t="s">
        <v>135</v>
      </c>
      <c r="E34" s="3" t="s">
        <v>5</v>
      </c>
      <c r="F34" s="3" t="s">
        <v>3</v>
      </c>
      <c r="G34" s="4">
        <v>200</v>
      </c>
      <c r="H34" s="82">
        <v>55</v>
      </c>
      <c r="I34" s="5">
        <v>0</v>
      </c>
      <c r="J34" s="66" t="e">
        <f t="shared" si="3"/>
        <v>#DIV/0!</v>
      </c>
      <c r="K34" s="67" t="e">
        <f t="shared" si="8"/>
        <v>#DIV/0!</v>
      </c>
    </row>
    <row r="35" spans="1:11" x14ac:dyDescent="0.25">
      <c r="A35" s="1" t="s">
        <v>114</v>
      </c>
      <c r="B35" s="1" t="s">
        <v>115</v>
      </c>
      <c r="C35" s="2" t="s">
        <v>8</v>
      </c>
      <c r="D35" s="81" t="s">
        <v>136</v>
      </c>
      <c r="E35" s="3" t="s">
        <v>5</v>
      </c>
      <c r="F35" s="3" t="s">
        <v>3</v>
      </c>
      <c r="G35" s="4">
        <v>200</v>
      </c>
      <c r="H35" s="82">
        <v>77</v>
      </c>
      <c r="I35" s="5">
        <v>0</v>
      </c>
      <c r="J35" s="66" t="e">
        <f t="shared" si="3"/>
        <v>#DIV/0!</v>
      </c>
      <c r="K35" s="67" t="e">
        <f t="shared" si="8"/>
        <v>#DIV/0!</v>
      </c>
    </row>
    <row r="36" spans="1:11" x14ac:dyDescent="0.25">
      <c r="A36" s="1" t="s">
        <v>114</v>
      </c>
      <c r="B36" s="1" t="s">
        <v>115</v>
      </c>
      <c r="C36" s="2" t="s">
        <v>8</v>
      </c>
      <c r="D36" s="81" t="s">
        <v>120</v>
      </c>
      <c r="E36" s="3" t="s">
        <v>4</v>
      </c>
      <c r="F36" s="3" t="s">
        <v>28</v>
      </c>
      <c r="G36" s="4">
        <v>200</v>
      </c>
      <c r="H36" s="82">
        <v>2</v>
      </c>
      <c r="I36" s="5">
        <v>0</v>
      </c>
      <c r="J36" s="66" t="e">
        <f t="shared" si="3"/>
        <v>#DIV/0!</v>
      </c>
      <c r="K36" s="67" t="e">
        <f t="shared" si="8"/>
        <v>#DIV/0!</v>
      </c>
    </row>
    <row r="37" spans="1:11" x14ac:dyDescent="0.25">
      <c r="A37" s="1" t="s">
        <v>114</v>
      </c>
      <c r="B37" s="1" t="s">
        <v>115</v>
      </c>
      <c r="C37" s="2" t="s">
        <v>8</v>
      </c>
      <c r="D37" s="81" t="s">
        <v>121</v>
      </c>
      <c r="E37" s="3" t="s">
        <v>4</v>
      </c>
      <c r="F37" s="3" t="s">
        <v>28</v>
      </c>
      <c r="G37" s="4">
        <v>200</v>
      </c>
      <c r="H37" s="82">
        <v>24</v>
      </c>
      <c r="I37" s="5">
        <v>0</v>
      </c>
      <c r="J37" s="66" t="e">
        <f t="shared" si="3"/>
        <v>#DIV/0!</v>
      </c>
      <c r="K37" s="67" t="e">
        <f t="shared" si="8"/>
        <v>#DIV/0!</v>
      </c>
    </row>
    <row r="38" spans="1:11" x14ac:dyDescent="0.25">
      <c r="A38" s="1" t="s">
        <v>114</v>
      </c>
      <c r="B38" s="1" t="s">
        <v>115</v>
      </c>
      <c r="C38" s="2" t="s">
        <v>8</v>
      </c>
      <c r="D38" s="81" t="s">
        <v>387</v>
      </c>
      <c r="E38" s="3" t="s">
        <v>6</v>
      </c>
      <c r="F38" s="3" t="s">
        <v>116</v>
      </c>
      <c r="G38" s="4">
        <v>200</v>
      </c>
      <c r="H38" s="82">
        <v>76.8</v>
      </c>
      <c r="I38" s="5">
        <v>0</v>
      </c>
      <c r="J38" s="66" t="e">
        <f t="shared" si="3"/>
        <v>#DIV/0!</v>
      </c>
      <c r="K38" s="67" t="e">
        <f t="shared" si="8"/>
        <v>#DIV/0!</v>
      </c>
    </row>
    <row r="39" spans="1:11" x14ac:dyDescent="0.25">
      <c r="A39" s="1" t="s">
        <v>114</v>
      </c>
      <c r="B39" s="1" t="s">
        <v>115</v>
      </c>
      <c r="C39" s="2" t="s">
        <v>8</v>
      </c>
      <c r="D39" s="81" t="s">
        <v>137</v>
      </c>
      <c r="E39" s="3" t="s">
        <v>5</v>
      </c>
      <c r="F39" s="3" t="s">
        <v>3</v>
      </c>
      <c r="G39" s="4">
        <v>200</v>
      </c>
      <c r="H39" s="82">
        <v>64</v>
      </c>
      <c r="I39" s="5">
        <v>0</v>
      </c>
      <c r="J39" s="66" t="e">
        <f t="shared" ref="J39:J101" si="9">H39*G39/I39</f>
        <v>#DIV/0!</v>
      </c>
      <c r="K39" s="67" t="e">
        <f t="shared" si="2"/>
        <v>#DIV/0!</v>
      </c>
    </row>
    <row r="40" spans="1:11" x14ac:dyDescent="0.25">
      <c r="A40" s="1" t="s">
        <v>114</v>
      </c>
      <c r="B40" s="1" t="s">
        <v>115</v>
      </c>
      <c r="C40" s="2" t="s">
        <v>8</v>
      </c>
      <c r="D40" s="81" t="s">
        <v>138</v>
      </c>
      <c r="E40" s="3" t="s">
        <v>5</v>
      </c>
      <c r="F40" s="3" t="s">
        <v>3</v>
      </c>
      <c r="G40" s="4">
        <v>200</v>
      </c>
      <c r="H40" s="82">
        <v>52</v>
      </c>
      <c r="I40" s="5">
        <v>0</v>
      </c>
      <c r="J40" s="66" t="e">
        <f t="shared" si="9"/>
        <v>#DIV/0!</v>
      </c>
      <c r="K40" s="67" t="e">
        <f t="shared" si="2"/>
        <v>#DIV/0!</v>
      </c>
    </row>
    <row r="41" spans="1:11" x14ac:dyDescent="0.25">
      <c r="A41" s="1" t="s">
        <v>114</v>
      </c>
      <c r="B41" s="1" t="s">
        <v>115</v>
      </c>
      <c r="C41" s="2" t="s">
        <v>8</v>
      </c>
      <c r="D41" s="81" t="s">
        <v>139</v>
      </c>
      <c r="E41" s="3" t="s">
        <v>5</v>
      </c>
      <c r="F41" s="3" t="s">
        <v>3</v>
      </c>
      <c r="G41" s="4">
        <v>200</v>
      </c>
      <c r="H41" s="82">
        <v>52</v>
      </c>
      <c r="I41" s="5">
        <v>0</v>
      </c>
      <c r="J41" s="66" t="e">
        <f t="shared" si="9"/>
        <v>#DIV/0!</v>
      </c>
      <c r="K41" s="67" t="e">
        <f t="shared" si="2"/>
        <v>#DIV/0!</v>
      </c>
    </row>
    <row r="42" spans="1:11" x14ac:dyDescent="0.25">
      <c r="A42" s="1" t="s">
        <v>114</v>
      </c>
      <c r="B42" s="1" t="s">
        <v>115</v>
      </c>
      <c r="C42" s="2" t="s">
        <v>8</v>
      </c>
      <c r="D42" s="81" t="s">
        <v>140</v>
      </c>
      <c r="E42" s="3" t="s">
        <v>5</v>
      </c>
      <c r="F42" s="3" t="s">
        <v>3</v>
      </c>
      <c r="G42" s="4">
        <v>200</v>
      </c>
      <c r="H42" s="82">
        <v>54</v>
      </c>
      <c r="I42" s="5">
        <v>0</v>
      </c>
      <c r="J42" s="66" t="e">
        <f t="shared" si="9"/>
        <v>#DIV/0!</v>
      </c>
      <c r="K42" s="67" t="e">
        <f t="shared" si="2"/>
        <v>#DIV/0!</v>
      </c>
    </row>
    <row r="43" spans="1:11" x14ac:dyDescent="0.25">
      <c r="A43" s="1" t="s">
        <v>114</v>
      </c>
      <c r="B43" s="1" t="s">
        <v>115</v>
      </c>
      <c r="C43" s="2" t="s">
        <v>8</v>
      </c>
      <c r="D43" s="81" t="s">
        <v>141</v>
      </c>
      <c r="E43" s="3" t="s">
        <v>5</v>
      </c>
      <c r="F43" s="3" t="s">
        <v>3</v>
      </c>
      <c r="G43" s="4">
        <v>200</v>
      </c>
      <c r="H43" s="82">
        <v>54</v>
      </c>
      <c r="I43" s="5">
        <v>0</v>
      </c>
      <c r="J43" s="66" t="e">
        <f t="shared" si="9"/>
        <v>#DIV/0!</v>
      </c>
      <c r="K43" s="67" t="e">
        <f t="shared" si="2"/>
        <v>#DIV/0!</v>
      </c>
    </row>
    <row r="44" spans="1:11" x14ac:dyDescent="0.25">
      <c r="A44" s="1" t="s">
        <v>114</v>
      </c>
      <c r="B44" s="1" t="s">
        <v>115</v>
      </c>
      <c r="C44" s="2" t="s">
        <v>8</v>
      </c>
      <c r="D44" s="81" t="s">
        <v>142</v>
      </c>
      <c r="E44" s="3" t="s">
        <v>5</v>
      </c>
      <c r="F44" s="3" t="s">
        <v>3</v>
      </c>
      <c r="G44" s="4">
        <v>200</v>
      </c>
      <c r="H44" s="82">
        <v>50</v>
      </c>
      <c r="I44" s="5">
        <v>0</v>
      </c>
      <c r="J44" s="66" t="e">
        <f t="shared" si="9"/>
        <v>#DIV/0!</v>
      </c>
      <c r="K44" s="67" t="e">
        <f t="shared" ref="K44:K101" si="10">J44*$K$4</f>
        <v>#DIV/0!</v>
      </c>
    </row>
    <row r="45" spans="1:11" x14ac:dyDescent="0.25">
      <c r="A45" s="1" t="s">
        <v>114</v>
      </c>
      <c r="B45" s="1" t="s">
        <v>115</v>
      </c>
      <c r="C45" s="2" t="s">
        <v>8</v>
      </c>
      <c r="D45" s="81" t="s">
        <v>143</v>
      </c>
      <c r="E45" s="3" t="s">
        <v>5</v>
      </c>
      <c r="F45" s="3" t="s">
        <v>3</v>
      </c>
      <c r="G45" s="4">
        <v>200</v>
      </c>
      <c r="H45" s="82">
        <v>71</v>
      </c>
      <c r="I45" s="5">
        <v>0</v>
      </c>
      <c r="J45" s="66" t="e">
        <f t="shared" si="9"/>
        <v>#DIV/0!</v>
      </c>
      <c r="K45" s="67" t="e">
        <f t="shared" si="10"/>
        <v>#DIV/0!</v>
      </c>
    </row>
    <row r="46" spans="1:11" x14ac:dyDescent="0.25">
      <c r="A46" s="1" t="s">
        <v>114</v>
      </c>
      <c r="B46" s="1" t="s">
        <v>115</v>
      </c>
      <c r="C46" s="2" t="s">
        <v>8</v>
      </c>
      <c r="D46" s="81" t="s">
        <v>122</v>
      </c>
      <c r="E46" s="3" t="s">
        <v>4</v>
      </c>
      <c r="F46" s="3" t="s">
        <v>28</v>
      </c>
      <c r="G46" s="4">
        <v>200</v>
      </c>
      <c r="H46" s="82">
        <v>2</v>
      </c>
      <c r="I46" s="5">
        <v>0</v>
      </c>
      <c r="J46" s="66" t="e">
        <f t="shared" si="9"/>
        <v>#DIV/0!</v>
      </c>
      <c r="K46" s="67" t="e">
        <f t="shared" si="10"/>
        <v>#DIV/0!</v>
      </c>
    </row>
    <row r="47" spans="1:11" x14ac:dyDescent="0.25">
      <c r="A47" s="1" t="s">
        <v>114</v>
      </c>
      <c r="B47" s="1" t="s">
        <v>115</v>
      </c>
      <c r="C47" s="2" t="s">
        <v>8</v>
      </c>
      <c r="D47" s="81" t="s">
        <v>123</v>
      </c>
      <c r="E47" s="3" t="s">
        <v>4</v>
      </c>
      <c r="F47" s="3" t="s">
        <v>28</v>
      </c>
      <c r="G47" s="4">
        <v>200</v>
      </c>
      <c r="H47" s="82">
        <v>15</v>
      </c>
      <c r="I47" s="5">
        <v>0</v>
      </c>
      <c r="J47" s="66" t="e">
        <f t="shared" si="9"/>
        <v>#DIV/0!</v>
      </c>
      <c r="K47" s="67" t="e">
        <f t="shared" si="10"/>
        <v>#DIV/0!</v>
      </c>
    </row>
    <row r="48" spans="1:11" x14ac:dyDescent="0.25">
      <c r="A48" s="1" t="s">
        <v>114</v>
      </c>
      <c r="B48" s="1" t="s">
        <v>115</v>
      </c>
      <c r="C48" s="2" t="s">
        <v>8</v>
      </c>
      <c r="D48" s="81" t="s">
        <v>1</v>
      </c>
      <c r="E48" s="3" t="s">
        <v>6</v>
      </c>
      <c r="F48" s="3" t="s">
        <v>116</v>
      </c>
      <c r="G48" s="4">
        <v>200</v>
      </c>
      <c r="H48" s="82">
        <v>92.4</v>
      </c>
      <c r="I48" s="5">
        <v>0</v>
      </c>
      <c r="J48" s="66" t="e">
        <f t="shared" si="9"/>
        <v>#DIV/0!</v>
      </c>
      <c r="K48" s="67" t="e">
        <f t="shared" si="10"/>
        <v>#DIV/0!</v>
      </c>
    </row>
    <row r="49" spans="1:11" x14ac:dyDescent="0.25">
      <c r="A49" s="1" t="s">
        <v>114</v>
      </c>
      <c r="B49" s="1" t="s">
        <v>115</v>
      </c>
      <c r="C49" s="2" t="s">
        <v>8</v>
      </c>
      <c r="D49" s="81" t="s">
        <v>144</v>
      </c>
      <c r="E49" s="3" t="s">
        <v>5</v>
      </c>
      <c r="F49" s="3" t="s">
        <v>3</v>
      </c>
      <c r="G49" s="4">
        <v>200</v>
      </c>
      <c r="H49" s="82">
        <v>58</v>
      </c>
      <c r="I49" s="5">
        <v>0</v>
      </c>
      <c r="J49" s="66" t="e">
        <f t="shared" si="9"/>
        <v>#DIV/0!</v>
      </c>
      <c r="K49" s="67" t="e">
        <f t="shared" si="10"/>
        <v>#DIV/0!</v>
      </c>
    </row>
    <row r="50" spans="1:11" x14ac:dyDescent="0.25">
      <c r="A50" s="1" t="s">
        <v>114</v>
      </c>
      <c r="B50" s="1" t="s">
        <v>115</v>
      </c>
      <c r="C50" s="2" t="s">
        <v>8</v>
      </c>
      <c r="D50" s="81" t="s">
        <v>145</v>
      </c>
      <c r="E50" s="3" t="s">
        <v>5</v>
      </c>
      <c r="F50" s="3" t="s">
        <v>3</v>
      </c>
      <c r="G50" s="4">
        <v>200</v>
      </c>
      <c r="H50" s="82">
        <v>54</v>
      </c>
      <c r="I50" s="5">
        <v>0</v>
      </c>
      <c r="J50" s="66" t="e">
        <f t="shared" si="9"/>
        <v>#DIV/0!</v>
      </c>
      <c r="K50" s="67" t="e">
        <f t="shared" si="10"/>
        <v>#DIV/0!</v>
      </c>
    </row>
    <row r="51" spans="1:11" x14ac:dyDescent="0.25">
      <c r="A51" s="1" t="s">
        <v>114</v>
      </c>
      <c r="B51" s="1" t="s">
        <v>115</v>
      </c>
      <c r="C51" s="2" t="s">
        <v>8</v>
      </c>
      <c r="D51" s="81" t="s">
        <v>146</v>
      </c>
      <c r="E51" s="3" t="s">
        <v>5</v>
      </c>
      <c r="F51" s="3" t="s">
        <v>3</v>
      </c>
      <c r="G51" s="4">
        <v>200</v>
      </c>
      <c r="H51" s="82">
        <v>52</v>
      </c>
      <c r="I51" s="5">
        <v>0</v>
      </c>
      <c r="J51" s="66" t="e">
        <f t="shared" si="9"/>
        <v>#DIV/0!</v>
      </c>
      <c r="K51" s="67" t="e">
        <f t="shared" si="10"/>
        <v>#DIV/0!</v>
      </c>
    </row>
    <row r="52" spans="1:11" x14ac:dyDescent="0.25">
      <c r="A52" s="1" t="s">
        <v>114</v>
      </c>
      <c r="B52" s="1" t="s">
        <v>115</v>
      </c>
      <c r="C52" s="2" t="s">
        <v>8</v>
      </c>
      <c r="D52" s="81" t="s">
        <v>385</v>
      </c>
      <c r="E52" s="3" t="s">
        <v>6</v>
      </c>
      <c r="F52" s="3" t="s">
        <v>116</v>
      </c>
      <c r="G52" s="4">
        <v>200</v>
      </c>
      <c r="H52" s="82">
        <v>47.5</v>
      </c>
      <c r="I52" s="5">
        <v>0</v>
      </c>
      <c r="J52" s="66" t="e">
        <f t="shared" si="9"/>
        <v>#DIV/0!</v>
      </c>
      <c r="K52" s="67" t="e">
        <f t="shared" si="10"/>
        <v>#DIV/0!</v>
      </c>
    </row>
    <row r="53" spans="1:11" x14ac:dyDescent="0.25">
      <c r="A53" s="1" t="s">
        <v>114</v>
      </c>
      <c r="B53" s="1" t="s">
        <v>115</v>
      </c>
      <c r="C53" s="2" t="s">
        <v>8</v>
      </c>
      <c r="D53" s="81" t="s">
        <v>239</v>
      </c>
      <c r="E53" s="3" t="s">
        <v>7</v>
      </c>
      <c r="F53" s="3" t="s">
        <v>3</v>
      </c>
      <c r="G53" s="4">
        <v>200</v>
      </c>
      <c r="H53" s="82">
        <v>12</v>
      </c>
      <c r="I53" s="5">
        <v>0</v>
      </c>
      <c r="J53" s="66" t="e">
        <f t="shared" si="9"/>
        <v>#DIV/0!</v>
      </c>
      <c r="K53" s="67" t="e">
        <f t="shared" si="10"/>
        <v>#DIV/0!</v>
      </c>
    </row>
    <row r="54" spans="1:11" x14ac:dyDescent="0.25">
      <c r="A54" s="1" t="s">
        <v>114</v>
      </c>
      <c r="B54" s="1" t="s">
        <v>115</v>
      </c>
      <c r="C54" s="2" t="s">
        <v>8</v>
      </c>
      <c r="D54" s="81" t="s">
        <v>400</v>
      </c>
      <c r="E54" s="3" t="s">
        <v>7</v>
      </c>
      <c r="F54" s="3" t="s">
        <v>116</v>
      </c>
      <c r="G54" s="4">
        <v>200</v>
      </c>
      <c r="H54" s="82">
        <v>12</v>
      </c>
      <c r="I54" s="5">
        <v>0</v>
      </c>
      <c r="J54" s="66" t="e">
        <f t="shared" ref="J54" si="11">H54*G54/I54</f>
        <v>#DIV/0!</v>
      </c>
      <c r="K54" s="67" t="e">
        <f t="shared" ref="K54" si="12">J54*$K$4</f>
        <v>#DIV/0!</v>
      </c>
    </row>
    <row r="55" spans="1:11" x14ac:dyDescent="0.25">
      <c r="A55" s="1" t="s">
        <v>114</v>
      </c>
      <c r="B55" s="1" t="s">
        <v>115</v>
      </c>
      <c r="C55" s="2" t="s">
        <v>8</v>
      </c>
      <c r="D55" s="81" t="s">
        <v>119</v>
      </c>
      <c r="E55" s="3" t="s">
        <v>4</v>
      </c>
      <c r="F55" s="3" t="s">
        <v>28</v>
      </c>
      <c r="G55" s="4">
        <v>200</v>
      </c>
      <c r="H55" s="82">
        <v>3</v>
      </c>
      <c r="I55" s="5">
        <v>0</v>
      </c>
      <c r="J55" s="66" t="e">
        <f t="shared" si="9"/>
        <v>#DIV/0!</v>
      </c>
      <c r="K55" s="67" t="e">
        <f t="shared" si="10"/>
        <v>#DIV/0!</v>
      </c>
    </row>
    <row r="56" spans="1:11" x14ac:dyDescent="0.25">
      <c r="A56" s="1" t="s">
        <v>114</v>
      </c>
      <c r="B56" s="1" t="s">
        <v>115</v>
      </c>
      <c r="C56" s="2" t="s">
        <v>8</v>
      </c>
      <c r="D56" s="81">
        <v>27</v>
      </c>
      <c r="E56" s="3" t="s">
        <v>401</v>
      </c>
      <c r="F56" s="3" t="s">
        <v>3</v>
      </c>
      <c r="G56" s="4">
        <v>200</v>
      </c>
      <c r="H56" s="82">
        <v>30.6</v>
      </c>
      <c r="I56" s="5">
        <v>0</v>
      </c>
      <c r="J56" s="66" t="e">
        <f t="shared" si="9"/>
        <v>#DIV/0!</v>
      </c>
      <c r="K56" s="67" t="e">
        <f t="shared" si="10"/>
        <v>#DIV/0!</v>
      </c>
    </row>
    <row r="57" spans="1:11" x14ac:dyDescent="0.25">
      <c r="A57" s="1" t="s">
        <v>114</v>
      </c>
      <c r="B57" s="1" t="s">
        <v>115</v>
      </c>
      <c r="C57" s="2" t="s">
        <v>8</v>
      </c>
      <c r="D57" s="81">
        <v>28</v>
      </c>
      <c r="E57" s="3" t="s">
        <v>402</v>
      </c>
      <c r="F57" s="3" t="s">
        <v>3</v>
      </c>
      <c r="G57" s="4">
        <v>200</v>
      </c>
      <c r="H57" s="82">
        <v>24.3</v>
      </c>
      <c r="I57" s="5">
        <v>0</v>
      </c>
      <c r="J57" s="66" t="e">
        <f t="shared" si="9"/>
        <v>#DIV/0!</v>
      </c>
      <c r="K57" s="67" t="e">
        <f t="shared" si="10"/>
        <v>#DIV/0!</v>
      </c>
    </row>
    <row r="58" spans="1:11" x14ac:dyDescent="0.25">
      <c r="A58" s="1" t="s">
        <v>114</v>
      </c>
      <c r="B58" s="1" t="s">
        <v>115</v>
      </c>
      <c r="C58" s="2" t="s">
        <v>8</v>
      </c>
      <c r="D58" s="81">
        <v>29</v>
      </c>
      <c r="E58" s="3" t="s">
        <v>403</v>
      </c>
      <c r="F58" s="3" t="s">
        <v>3</v>
      </c>
      <c r="G58" s="4">
        <v>0</v>
      </c>
      <c r="H58" s="82">
        <v>2</v>
      </c>
      <c r="I58" s="5"/>
      <c r="J58" s="66"/>
      <c r="K58" s="67"/>
    </row>
    <row r="59" spans="1:11" x14ac:dyDescent="0.25">
      <c r="A59" s="1" t="s">
        <v>114</v>
      </c>
      <c r="B59" s="1" t="s">
        <v>115</v>
      </c>
      <c r="C59" s="2" t="s">
        <v>8</v>
      </c>
      <c r="D59" s="81" t="s">
        <v>147</v>
      </c>
      <c r="E59" s="3" t="s">
        <v>5</v>
      </c>
      <c r="F59" s="3" t="s">
        <v>3</v>
      </c>
      <c r="G59" s="4">
        <v>200</v>
      </c>
      <c r="H59" s="82">
        <v>48</v>
      </c>
      <c r="I59" s="5">
        <v>0</v>
      </c>
      <c r="J59" s="66" t="e">
        <f t="shared" si="9"/>
        <v>#DIV/0!</v>
      </c>
      <c r="K59" s="67" t="e">
        <f t="shared" si="10"/>
        <v>#DIV/0!</v>
      </c>
    </row>
    <row r="60" spans="1:11" x14ac:dyDescent="0.25">
      <c r="A60" s="1" t="s">
        <v>114</v>
      </c>
      <c r="B60" s="1" t="s">
        <v>115</v>
      </c>
      <c r="C60" s="2" t="s">
        <v>8</v>
      </c>
      <c r="D60" s="81" t="s">
        <v>148</v>
      </c>
      <c r="E60" s="3" t="s">
        <v>5</v>
      </c>
      <c r="F60" s="3" t="s">
        <v>3</v>
      </c>
      <c r="G60" s="4">
        <v>200</v>
      </c>
      <c r="H60" s="82">
        <v>53</v>
      </c>
      <c r="I60" s="5">
        <v>0</v>
      </c>
      <c r="J60" s="66" t="e">
        <f t="shared" si="9"/>
        <v>#DIV/0!</v>
      </c>
      <c r="K60" s="67" t="e">
        <f t="shared" si="10"/>
        <v>#DIV/0!</v>
      </c>
    </row>
    <row r="61" spans="1:11" x14ac:dyDescent="0.25">
      <c r="A61" s="1" t="s">
        <v>114</v>
      </c>
      <c r="B61" s="1" t="s">
        <v>115</v>
      </c>
      <c r="C61" s="2" t="s">
        <v>8</v>
      </c>
      <c r="D61" s="81" t="s">
        <v>149</v>
      </c>
      <c r="E61" s="3" t="s">
        <v>5</v>
      </c>
      <c r="F61" s="3" t="s">
        <v>3</v>
      </c>
      <c r="G61" s="4">
        <v>200</v>
      </c>
      <c r="H61" s="82">
        <v>53</v>
      </c>
      <c r="I61" s="5">
        <v>0</v>
      </c>
      <c r="J61" s="66" t="e">
        <f t="shared" si="9"/>
        <v>#DIV/0!</v>
      </c>
      <c r="K61" s="67" t="e">
        <f t="shared" si="10"/>
        <v>#DIV/0!</v>
      </c>
    </row>
    <row r="62" spans="1:11" x14ac:dyDescent="0.25">
      <c r="A62" s="1" t="s">
        <v>114</v>
      </c>
      <c r="B62" s="1" t="s">
        <v>115</v>
      </c>
      <c r="C62" s="2" t="s">
        <v>8</v>
      </c>
      <c r="D62" s="81" t="s">
        <v>150</v>
      </c>
      <c r="E62" s="3" t="s">
        <v>5</v>
      </c>
      <c r="F62" s="3" t="s">
        <v>3</v>
      </c>
      <c r="G62" s="4">
        <v>200</v>
      </c>
      <c r="H62" s="82">
        <v>46</v>
      </c>
      <c r="I62" s="5">
        <v>0</v>
      </c>
      <c r="J62" s="66" t="e">
        <f t="shared" si="9"/>
        <v>#DIV/0!</v>
      </c>
      <c r="K62" s="67" t="e">
        <f t="shared" si="10"/>
        <v>#DIV/0!</v>
      </c>
    </row>
    <row r="63" spans="1:11" x14ac:dyDescent="0.25">
      <c r="A63" s="1" t="s">
        <v>114</v>
      </c>
      <c r="B63" s="1" t="s">
        <v>115</v>
      </c>
      <c r="C63" s="2" t="s">
        <v>8</v>
      </c>
      <c r="D63" s="81" t="s">
        <v>151</v>
      </c>
      <c r="E63" s="3" t="s">
        <v>5</v>
      </c>
      <c r="F63" s="3" t="s">
        <v>3</v>
      </c>
      <c r="G63" s="4">
        <v>200</v>
      </c>
      <c r="H63" s="82">
        <v>57</v>
      </c>
      <c r="I63" s="5">
        <v>0</v>
      </c>
      <c r="J63" s="66" t="e">
        <f t="shared" si="9"/>
        <v>#DIV/0!</v>
      </c>
      <c r="K63" s="67" t="e">
        <f t="shared" si="10"/>
        <v>#DIV/0!</v>
      </c>
    </row>
    <row r="64" spans="1:11" x14ac:dyDescent="0.25">
      <c r="A64" s="1" t="s">
        <v>114</v>
      </c>
      <c r="B64" s="1" t="s">
        <v>115</v>
      </c>
      <c r="C64" s="2" t="s">
        <v>8</v>
      </c>
      <c r="D64" s="81" t="s">
        <v>152</v>
      </c>
      <c r="E64" s="3" t="s">
        <v>5</v>
      </c>
      <c r="F64" s="3" t="s">
        <v>3</v>
      </c>
      <c r="G64" s="4">
        <v>200</v>
      </c>
      <c r="H64" s="82">
        <v>51</v>
      </c>
      <c r="I64" s="5">
        <v>0</v>
      </c>
      <c r="J64" s="66" t="e">
        <f t="shared" si="9"/>
        <v>#DIV/0!</v>
      </c>
      <c r="K64" s="67" t="e">
        <f t="shared" si="10"/>
        <v>#DIV/0!</v>
      </c>
    </row>
    <row r="65" spans="1:11" x14ac:dyDescent="0.25">
      <c r="A65" s="1" t="s">
        <v>114</v>
      </c>
      <c r="B65" s="1" t="s">
        <v>115</v>
      </c>
      <c r="C65" s="2" t="s">
        <v>8</v>
      </c>
      <c r="D65" s="81" t="s">
        <v>153</v>
      </c>
      <c r="E65" s="3" t="s">
        <v>5</v>
      </c>
      <c r="F65" s="3" t="s">
        <v>3</v>
      </c>
      <c r="G65" s="4">
        <v>200</v>
      </c>
      <c r="H65" s="82">
        <v>61</v>
      </c>
      <c r="I65" s="5">
        <v>0</v>
      </c>
      <c r="J65" s="66" t="e">
        <f t="shared" ref="J65:J88" si="13">H65*G65/I65</f>
        <v>#DIV/0!</v>
      </c>
      <c r="K65" s="67" t="e">
        <f t="shared" ref="K65:K88" si="14">J65*$K$4</f>
        <v>#DIV/0!</v>
      </c>
    </row>
    <row r="66" spans="1:11" x14ac:dyDescent="0.25">
      <c r="A66" s="1" t="s">
        <v>114</v>
      </c>
      <c r="B66" s="1" t="s">
        <v>115</v>
      </c>
      <c r="C66" s="2" t="s">
        <v>8</v>
      </c>
      <c r="D66" s="81" t="s">
        <v>154</v>
      </c>
      <c r="E66" s="3" t="s">
        <v>7</v>
      </c>
      <c r="F66" s="3" t="s">
        <v>3</v>
      </c>
      <c r="G66" s="4">
        <v>200</v>
      </c>
      <c r="H66" s="82">
        <v>25</v>
      </c>
      <c r="I66" s="5">
        <v>0</v>
      </c>
      <c r="J66" s="66" t="e">
        <f t="shared" si="13"/>
        <v>#DIV/0!</v>
      </c>
      <c r="K66" s="67" t="e">
        <f t="shared" si="14"/>
        <v>#DIV/0!</v>
      </c>
    </row>
    <row r="67" spans="1:11" x14ac:dyDescent="0.25">
      <c r="A67" s="1" t="s">
        <v>114</v>
      </c>
      <c r="B67" s="1" t="s">
        <v>115</v>
      </c>
      <c r="C67" s="2" t="s">
        <v>8</v>
      </c>
      <c r="D67" s="81" t="s">
        <v>155</v>
      </c>
      <c r="E67" s="3" t="s">
        <v>4</v>
      </c>
      <c r="F67" s="3" t="s">
        <v>28</v>
      </c>
      <c r="G67" s="4">
        <v>200</v>
      </c>
      <c r="H67" s="82">
        <v>10</v>
      </c>
      <c r="I67" s="5">
        <v>0</v>
      </c>
      <c r="J67" s="66" t="e">
        <f t="shared" si="13"/>
        <v>#DIV/0!</v>
      </c>
      <c r="K67" s="67" t="e">
        <f t="shared" si="14"/>
        <v>#DIV/0!</v>
      </c>
    </row>
    <row r="68" spans="1:11" x14ac:dyDescent="0.25">
      <c r="A68" s="1" t="s">
        <v>114</v>
      </c>
      <c r="B68" s="1" t="s">
        <v>115</v>
      </c>
      <c r="C68" s="2" t="s">
        <v>8</v>
      </c>
      <c r="D68" s="81" t="s">
        <v>156</v>
      </c>
      <c r="E68" s="3" t="s">
        <v>4</v>
      </c>
      <c r="F68" s="3" t="s">
        <v>28</v>
      </c>
      <c r="G68" s="4">
        <v>200</v>
      </c>
      <c r="H68" s="82">
        <v>10</v>
      </c>
      <c r="I68" s="5">
        <v>0</v>
      </c>
      <c r="J68" s="66" t="e">
        <f t="shared" si="13"/>
        <v>#DIV/0!</v>
      </c>
      <c r="K68" s="67" t="e">
        <f t="shared" si="14"/>
        <v>#DIV/0!</v>
      </c>
    </row>
    <row r="69" spans="1:11" x14ac:dyDescent="0.25">
      <c r="A69" s="1" t="s">
        <v>114</v>
      </c>
      <c r="B69" s="1" t="s">
        <v>115</v>
      </c>
      <c r="C69" s="2" t="s">
        <v>8</v>
      </c>
      <c r="D69" s="81" t="s">
        <v>157</v>
      </c>
      <c r="E69" s="3" t="s">
        <v>124</v>
      </c>
      <c r="F69" s="3" t="s">
        <v>28</v>
      </c>
      <c r="G69" s="4">
        <v>0</v>
      </c>
      <c r="H69" s="82">
        <v>4</v>
      </c>
      <c r="I69" s="5"/>
      <c r="J69" s="66"/>
      <c r="K69" s="67"/>
    </row>
    <row r="70" spans="1:11" x14ac:dyDescent="0.25">
      <c r="A70" s="1" t="s">
        <v>114</v>
      </c>
      <c r="B70" s="1" t="s">
        <v>115</v>
      </c>
      <c r="C70" s="2" t="s">
        <v>8</v>
      </c>
      <c r="D70" s="81" t="s">
        <v>158</v>
      </c>
      <c r="E70" s="3" t="s">
        <v>132</v>
      </c>
      <c r="F70" s="3" t="s">
        <v>3</v>
      </c>
      <c r="G70" s="4">
        <v>0</v>
      </c>
      <c r="H70" s="82">
        <v>7</v>
      </c>
      <c r="I70" s="5"/>
      <c r="J70" s="66"/>
      <c r="K70" s="67"/>
    </row>
    <row r="71" spans="1:11" x14ac:dyDescent="0.25">
      <c r="A71" s="1" t="s">
        <v>114</v>
      </c>
      <c r="B71" s="1" t="s">
        <v>115</v>
      </c>
      <c r="C71" s="2" t="s">
        <v>8</v>
      </c>
      <c r="D71" s="81" t="s">
        <v>391</v>
      </c>
      <c r="E71" s="3" t="s">
        <v>6</v>
      </c>
      <c r="F71" s="3" t="s">
        <v>116</v>
      </c>
      <c r="G71" s="4">
        <v>200</v>
      </c>
      <c r="H71" s="82">
        <v>134.69999999999999</v>
      </c>
      <c r="I71" s="5">
        <v>0</v>
      </c>
      <c r="J71" s="66" t="e">
        <f t="shared" si="13"/>
        <v>#DIV/0!</v>
      </c>
      <c r="K71" s="67" t="e">
        <f t="shared" si="14"/>
        <v>#DIV/0!</v>
      </c>
    </row>
    <row r="72" spans="1:11" x14ac:dyDescent="0.25">
      <c r="A72" s="1" t="s">
        <v>114</v>
      </c>
      <c r="B72" s="1" t="s">
        <v>115</v>
      </c>
      <c r="C72" s="2" t="s">
        <v>8</v>
      </c>
      <c r="D72" s="81" t="s">
        <v>159</v>
      </c>
      <c r="E72" s="3" t="s">
        <v>5</v>
      </c>
      <c r="F72" s="3" t="s">
        <v>3</v>
      </c>
      <c r="G72" s="4">
        <v>200</v>
      </c>
      <c r="H72" s="82">
        <v>70</v>
      </c>
      <c r="I72" s="5">
        <v>0</v>
      </c>
      <c r="J72" s="66" t="e">
        <f t="shared" si="13"/>
        <v>#DIV/0!</v>
      </c>
      <c r="K72" s="67" t="e">
        <f t="shared" si="14"/>
        <v>#DIV/0!</v>
      </c>
    </row>
    <row r="73" spans="1:11" x14ac:dyDescent="0.25">
      <c r="A73" s="1" t="s">
        <v>114</v>
      </c>
      <c r="B73" s="1" t="s">
        <v>115</v>
      </c>
      <c r="C73" s="2" t="s">
        <v>8</v>
      </c>
      <c r="D73" s="81" t="s">
        <v>160</v>
      </c>
      <c r="E73" s="3" t="s">
        <v>5</v>
      </c>
      <c r="F73" s="3" t="s">
        <v>3</v>
      </c>
      <c r="G73" s="4">
        <v>200</v>
      </c>
      <c r="H73" s="82">
        <v>73</v>
      </c>
      <c r="I73" s="5">
        <v>0</v>
      </c>
      <c r="J73" s="66" t="e">
        <f t="shared" si="13"/>
        <v>#DIV/0!</v>
      </c>
      <c r="K73" s="67" t="e">
        <f t="shared" si="14"/>
        <v>#DIV/0!</v>
      </c>
    </row>
    <row r="74" spans="1:11" x14ac:dyDescent="0.25">
      <c r="A74" s="1" t="s">
        <v>114</v>
      </c>
      <c r="B74" s="1" t="s">
        <v>115</v>
      </c>
      <c r="C74" s="2" t="s">
        <v>8</v>
      </c>
      <c r="D74" s="81" t="s">
        <v>161</v>
      </c>
      <c r="E74" s="3" t="s">
        <v>5</v>
      </c>
      <c r="F74" s="3" t="s">
        <v>3</v>
      </c>
      <c r="G74" s="4">
        <v>200</v>
      </c>
      <c r="H74" s="82">
        <v>61</v>
      </c>
      <c r="I74" s="5">
        <v>0</v>
      </c>
      <c r="J74" s="66" t="e">
        <f t="shared" si="13"/>
        <v>#DIV/0!</v>
      </c>
      <c r="K74" s="67" t="e">
        <f t="shared" si="14"/>
        <v>#DIV/0!</v>
      </c>
    </row>
    <row r="75" spans="1:11" x14ac:dyDescent="0.25">
      <c r="A75" s="1" t="s">
        <v>114</v>
      </c>
      <c r="B75" s="1" t="s">
        <v>115</v>
      </c>
      <c r="C75" s="2" t="s">
        <v>8</v>
      </c>
      <c r="D75" s="81" t="s">
        <v>162</v>
      </c>
      <c r="E75" s="3" t="s">
        <v>5</v>
      </c>
      <c r="F75" s="3" t="s">
        <v>3</v>
      </c>
      <c r="G75" s="4">
        <v>200</v>
      </c>
      <c r="H75" s="82">
        <v>65</v>
      </c>
      <c r="I75" s="5">
        <v>0</v>
      </c>
      <c r="J75" s="66" t="e">
        <f t="shared" si="13"/>
        <v>#DIV/0!</v>
      </c>
      <c r="K75" s="67" t="e">
        <f t="shared" si="14"/>
        <v>#DIV/0!</v>
      </c>
    </row>
    <row r="76" spans="1:11" x14ac:dyDescent="0.25">
      <c r="A76" s="1" t="s">
        <v>114</v>
      </c>
      <c r="B76" s="1" t="s">
        <v>115</v>
      </c>
      <c r="C76" s="2" t="s">
        <v>8</v>
      </c>
      <c r="D76" s="81" t="s">
        <v>163</v>
      </c>
      <c r="E76" s="3" t="s">
        <v>4</v>
      </c>
      <c r="F76" s="3" t="s">
        <v>28</v>
      </c>
      <c r="G76" s="4">
        <v>200</v>
      </c>
      <c r="H76" s="82">
        <v>2</v>
      </c>
      <c r="I76" s="5">
        <v>0</v>
      </c>
      <c r="J76" s="66" t="e">
        <f t="shared" si="13"/>
        <v>#DIV/0!</v>
      </c>
      <c r="K76" s="67" t="e">
        <f t="shared" si="14"/>
        <v>#DIV/0!</v>
      </c>
    </row>
    <row r="77" spans="1:11" x14ac:dyDescent="0.25">
      <c r="A77" s="1" t="s">
        <v>114</v>
      </c>
      <c r="B77" s="1" t="s">
        <v>115</v>
      </c>
      <c r="C77" s="2" t="s">
        <v>8</v>
      </c>
      <c r="D77" s="81" t="s">
        <v>164</v>
      </c>
      <c r="E77" s="3" t="s">
        <v>4</v>
      </c>
      <c r="F77" s="3" t="s">
        <v>28</v>
      </c>
      <c r="G77" s="4">
        <v>200</v>
      </c>
      <c r="H77" s="82">
        <v>24</v>
      </c>
      <c r="I77" s="5">
        <v>0</v>
      </c>
      <c r="J77" s="66" t="e">
        <f t="shared" si="13"/>
        <v>#DIV/0!</v>
      </c>
      <c r="K77" s="67" t="e">
        <f t="shared" si="14"/>
        <v>#DIV/0!</v>
      </c>
    </row>
    <row r="78" spans="1:11" x14ac:dyDescent="0.25">
      <c r="A78" s="1" t="s">
        <v>114</v>
      </c>
      <c r="B78" s="1" t="s">
        <v>115</v>
      </c>
      <c r="C78" s="2" t="s">
        <v>8</v>
      </c>
      <c r="D78" s="81" t="s">
        <v>388</v>
      </c>
      <c r="E78" s="3" t="s">
        <v>6</v>
      </c>
      <c r="F78" s="3" t="s">
        <v>116</v>
      </c>
      <c r="G78" s="4">
        <v>200</v>
      </c>
      <c r="H78" s="82">
        <v>76.8</v>
      </c>
      <c r="I78" s="5">
        <v>0</v>
      </c>
      <c r="J78" s="66" t="e">
        <f t="shared" si="13"/>
        <v>#DIV/0!</v>
      </c>
      <c r="K78" s="67" t="e">
        <f t="shared" si="14"/>
        <v>#DIV/0!</v>
      </c>
    </row>
    <row r="79" spans="1:11" x14ac:dyDescent="0.25">
      <c r="A79" s="1" t="s">
        <v>114</v>
      </c>
      <c r="B79" s="1" t="s">
        <v>115</v>
      </c>
      <c r="C79" s="2" t="s">
        <v>8</v>
      </c>
      <c r="D79" s="81" t="s">
        <v>165</v>
      </c>
      <c r="E79" s="3" t="s">
        <v>5</v>
      </c>
      <c r="F79" s="3" t="s">
        <v>3</v>
      </c>
      <c r="G79" s="4">
        <v>200</v>
      </c>
      <c r="H79" s="82">
        <v>64</v>
      </c>
      <c r="I79" s="5">
        <v>0</v>
      </c>
      <c r="J79" s="66" t="e">
        <f t="shared" si="13"/>
        <v>#DIV/0!</v>
      </c>
      <c r="K79" s="67" t="e">
        <f t="shared" si="14"/>
        <v>#DIV/0!</v>
      </c>
    </row>
    <row r="80" spans="1:11" x14ac:dyDescent="0.25">
      <c r="A80" s="1" t="s">
        <v>114</v>
      </c>
      <c r="B80" s="1" t="s">
        <v>115</v>
      </c>
      <c r="C80" s="2" t="s">
        <v>8</v>
      </c>
      <c r="D80" s="81" t="s">
        <v>166</v>
      </c>
      <c r="E80" s="3" t="s">
        <v>5</v>
      </c>
      <c r="F80" s="3" t="s">
        <v>3</v>
      </c>
      <c r="G80" s="4">
        <v>200</v>
      </c>
      <c r="H80" s="82">
        <v>52</v>
      </c>
      <c r="I80" s="5">
        <v>0</v>
      </c>
      <c r="J80" s="66" t="e">
        <f t="shared" si="13"/>
        <v>#DIV/0!</v>
      </c>
      <c r="K80" s="67" t="e">
        <f t="shared" si="14"/>
        <v>#DIV/0!</v>
      </c>
    </row>
    <row r="81" spans="1:11" x14ac:dyDescent="0.25">
      <c r="A81" s="1" t="s">
        <v>114</v>
      </c>
      <c r="B81" s="1" t="s">
        <v>115</v>
      </c>
      <c r="C81" s="2" t="s">
        <v>8</v>
      </c>
      <c r="D81" s="81" t="s">
        <v>167</v>
      </c>
      <c r="E81" s="3" t="s">
        <v>5</v>
      </c>
      <c r="F81" s="3" t="s">
        <v>3</v>
      </c>
      <c r="G81" s="4">
        <v>200</v>
      </c>
      <c r="H81" s="82">
        <v>52</v>
      </c>
      <c r="I81" s="5">
        <v>0</v>
      </c>
      <c r="J81" s="66" t="e">
        <f t="shared" si="13"/>
        <v>#DIV/0!</v>
      </c>
      <c r="K81" s="67" t="e">
        <f t="shared" si="14"/>
        <v>#DIV/0!</v>
      </c>
    </row>
    <row r="82" spans="1:11" x14ac:dyDescent="0.25">
      <c r="A82" s="1" t="s">
        <v>114</v>
      </c>
      <c r="B82" s="1" t="s">
        <v>115</v>
      </c>
      <c r="C82" s="2" t="s">
        <v>8</v>
      </c>
      <c r="D82" s="81" t="s">
        <v>168</v>
      </c>
      <c r="E82" s="3" t="s">
        <v>5</v>
      </c>
      <c r="F82" s="3" t="s">
        <v>3</v>
      </c>
      <c r="G82" s="4">
        <v>200</v>
      </c>
      <c r="H82" s="82">
        <v>54</v>
      </c>
      <c r="I82" s="5">
        <v>0</v>
      </c>
      <c r="J82" s="66" t="e">
        <f t="shared" si="13"/>
        <v>#DIV/0!</v>
      </c>
      <c r="K82" s="67" t="e">
        <f t="shared" si="14"/>
        <v>#DIV/0!</v>
      </c>
    </row>
    <row r="83" spans="1:11" x14ac:dyDescent="0.25">
      <c r="A83" s="1" t="s">
        <v>114</v>
      </c>
      <c r="B83" s="1" t="s">
        <v>115</v>
      </c>
      <c r="C83" s="2" t="s">
        <v>8</v>
      </c>
      <c r="D83" s="81" t="s">
        <v>169</v>
      </c>
      <c r="E83" s="3" t="s">
        <v>5</v>
      </c>
      <c r="F83" s="3" t="s">
        <v>3</v>
      </c>
      <c r="G83" s="4">
        <v>200</v>
      </c>
      <c r="H83" s="82">
        <v>54</v>
      </c>
      <c r="I83" s="5">
        <v>0</v>
      </c>
      <c r="J83" s="66" t="e">
        <f t="shared" si="13"/>
        <v>#DIV/0!</v>
      </c>
      <c r="K83" s="67" t="e">
        <f t="shared" si="14"/>
        <v>#DIV/0!</v>
      </c>
    </row>
    <row r="84" spans="1:11" x14ac:dyDescent="0.25">
      <c r="A84" s="1" t="s">
        <v>114</v>
      </c>
      <c r="B84" s="1" t="s">
        <v>115</v>
      </c>
      <c r="C84" s="2" t="s">
        <v>8</v>
      </c>
      <c r="D84" s="81" t="s">
        <v>170</v>
      </c>
      <c r="E84" s="3" t="s">
        <v>5</v>
      </c>
      <c r="F84" s="3" t="s">
        <v>3</v>
      </c>
      <c r="G84" s="4">
        <v>200</v>
      </c>
      <c r="H84" s="82">
        <v>50</v>
      </c>
      <c r="I84" s="5">
        <v>0</v>
      </c>
      <c r="J84" s="66" t="e">
        <f t="shared" si="13"/>
        <v>#DIV/0!</v>
      </c>
      <c r="K84" s="67" t="e">
        <f t="shared" si="14"/>
        <v>#DIV/0!</v>
      </c>
    </row>
    <row r="85" spans="1:11" x14ac:dyDescent="0.25">
      <c r="A85" s="1" t="s">
        <v>114</v>
      </c>
      <c r="B85" s="1" t="s">
        <v>115</v>
      </c>
      <c r="C85" s="2" t="s">
        <v>8</v>
      </c>
      <c r="D85" s="81" t="s">
        <v>171</v>
      </c>
      <c r="E85" s="3" t="s">
        <v>5</v>
      </c>
      <c r="F85" s="3" t="s">
        <v>3</v>
      </c>
      <c r="G85" s="4">
        <v>200</v>
      </c>
      <c r="H85" s="82">
        <v>71</v>
      </c>
      <c r="I85" s="5">
        <v>0</v>
      </c>
      <c r="J85" s="66" t="e">
        <f t="shared" si="13"/>
        <v>#DIV/0!</v>
      </c>
      <c r="K85" s="67" t="e">
        <f t="shared" si="14"/>
        <v>#DIV/0!</v>
      </c>
    </row>
    <row r="86" spans="1:11" x14ac:dyDescent="0.25">
      <c r="A86" s="1" t="s">
        <v>114</v>
      </c>
      <c r="B86" s="1" t="s">
        <v>115</v>
      </c>
      <c r="C86" s="2" t="s">
        <v>8</v>
      </c>
      <c r="D86" s="81" t="s">
        <v>172</v>
      </c>
      <c r="E86" s="3" t="s">
        <v>4</v>
      </c>
      <c r="F86" s="3" t="s">
        <v>28</v>
      </c>
      <c r="G86" s="4">
        <v>200</v>
      </c>
      <c r="H86" s="82">
        <v>2</v>
      </c>
      <c r="I86" s="5">
        <v>0</v>
      </c>
      <c r="J86" s="66" t="e">
        <f t="shared" si="13"/>
        <v>#DIV/0!</v>
      </c>
      <c r="K86" s="67" t="e">
        <f t="shared" si="14"/>
        <v>#DIV/0!</v>
      </c>
    </row>
    <row r="87" spans="1:11" x14ac:dyDescent="0.25">
      <c r="A87" s="1" t="s">
        <v>114</v>
      </c>
      <c r="B87" s="1" t="s">
        <v>115</v>
      </c>
      <c r="C87" s="2" t="s">
        <v>8</v>
      </c>
      <c r="D87" s="81" t="s">
        <v>173</v>
      </c>
      <c r="E87" s="3" t="s">
        <v>4</v>
      </c>
      <c r="F87" s="3" t="s">
        <v>28</v>
      </c>
      <c r="G87" s="4">
        <v>200</v>
      </c>
      <c r="H87" s="82">
        <v>23</v>
      </c>
      <c r="I87" s="5">
        <v>0</v>
      </c>
      <c r="J87" s="66" t="e">
        <f t="shared" si="13"/>
        <v>#DIV/0!</v>
      </c>
      <c r="K87" s="67" t="e">
        <f t="shared" si="14"/>
        <v>#DIV/0!</v>
      </c>
    </row>
    <row r="88" spans="1:11" x14ac:dyDescent="0.25">
      <c r="A88" s="1" t="s">
        <v>114</v>
      </c>
      <c r="B88" s="1" t="s">
        <v>115</v>
      </c>
      <c r="C88" s="2" t="s">
        <v>8</v>
      </c>
      <c r="D88" s="81" t="s">
        <v>389</v>
      </c>
      <c r="E88" s="3" t="s">
        <v>6</v>
      </c>
      <c r="F88" s="3" t="s">
        <v>116</v>
      </c>
      <c r="G88" s="4">
        <v>200</v>
      </c>
      <c r="H88" s="82">
        <v>95.1</v>
      </c>
      <c r="I88" s="5">
        <v>0</v>
      </c>
      <c r="J88" s="66" t="e">
        <f t="shared" si="13"/>
        <v>#DIV/0!</v>
      </c>
      <c r="K88" s="67" t="e">
        <f t="shared" si="14"/>
        <v>#DIV/0!</v>
      </c>
    </row>
    <row r="89" spans="1:11" x14ac:dyDescent="0.25">
      <c r="A89" s="1" t="s">
        <v>114</v>
      </c>
      <c r="B89" s="1" t="s">
        <v>115</v>
      </c>
      <c r="C89" s="2" t="s">
        <v>30</v>
      </c>
      <c r="D89" s="81" t="s">
        <v>174</v>
      </c>
      <c r="E89" s="3" t="s">
        <v>5</v>
      </c>
      <c r="F89" s="3" t="s">
        <v>3</v>
      </c>
      <c r="G89" s="4">
        <v>200</v>
      </c>
      <c r="H89" s="82">
        <v>48</v>
      </c>
      <c r="I89" s="5">
        <v>0</v>
      </c>
      <c r="J89" s="66" t="e">
        <f t="shared" si="9"/>
        <v>#DIV/0!</v>
      </c>
      <c r="K89" s="67" t="e">
        <f t="shared" si="10"/>
        <v>#DIV/0!</v>
      </c>
    </row>
    <row r="90" spans="1:11" x14ac:dyDescent="0.25">
      <c r="A90" s="1" t="s">
        <v>114</v>
      </c>
      <c r="B90" s="1" t="s">
        <v>115</v>
      </c>
      <c r="C90" s="2" t="s">
        <v>30</v>
      </c>
      <c r="D90" s="81" t="s">
        <v>175</v>
      </c>
      <c r="E90" s="3" t="s">
        <v>5</v>
      </c>
      <c r="F90" s="3" t="s">
        <v>3</v>
      </c>
      <c r="G90" s="4">
        <v>200</v>
      </c>
      <c r="H90" s="82">
        <v>53</v>
      </c>
      <c r="I90" s="5">
        <v>0</v>
      </c>
      <c r="J90" s="66" t="e">
        <f t="shared" si="9"/>
        <v>#DIV/0!</v>
      </c>
      <c r="K90" s="67" t="e">
        <f t="shared" si="10"/>
        <v>#DIV/0!</v>
      </c>
    </row>
    <row r="91" spans="1:11" x14ac:dyDescent="0.25">
      <c r="A91" s="1" t="s">
        <v>114</v>
      </c>
      <c r="B91" s="1" t="s">
        <v>115</v>
      </c>
      <c r="C91" s="2" t="s">
        <v>30</v>
      </c>
      <c r="D91" s="81" t="s">
        <v>176</v>
      </c>
      <c r="E91" s="3" t="s">
        <v>5</v>
      </c>
      <c r="F91" s="3" t="s">
        <v>3</v>
      </c>
      <c r="G91" s="4">
        <v>200</v>
      </c>
      <c r="H91" s="82">
        <v>53</v>
      </c>
      <c r="I91" s="5">
        <v>0</v>
      </c>
      <c r="J91" s="66" t="e">
        <f t="shared" si="9"/>
        <v>#DIV/0!</v>
      </c>
      <c r="K91" s="67" t="e">
        <f t="shared" si="10"/>
        <v>#DIV/0!</v>
      </c>
    </row>
    <row r="92" spans="1:11" x14ac:dyDescent="0.25">
      <c r="A92" s="1" t="s">
        <v>114</v>
      </c>
      <c r="B92" s="1" t="s">
        <v>115</v>
      </c>
      <c r="C92" s="2" t="s">
        <v>30</v>
      </c>
      <c r="D92" s="81" t="s">
        <v>177</v>
      </c>
      <c r="E92" s="3" t="s">
        <v>5</v>
      </c>
      <c r="F92" s="3" t="s">
        <v>3</v>
      </c>
      <c r="G92" s="4">
        <v>200</v>
      </c>
      <c r="H92" s="82">
        <v>46</v>
      </c>
      <c r="I92" s="5">
        <v>0</v>
      </c>
      <c r="J92" s="66" t="e">
        <f t="shared" si="9"/>
        <v>#DIV/0!</v>
      </c>
      <c r="K92" s="67" t="e">
        <f t="shared" si="10"/>
        <v>#DIV/0!</v>
      </c>
    </row>
    <row r="93" spans="1:11" x14ac:dyDescent="0.25">
      <c r="A93" s="1" t="s">
        <v>114</v>
      </c>
      <c r="B93" s="1" t="s">
        <v>115</v>
      </c>
      <c r="C93" s="2" t="s">
        <v>30</v>
      </c>
      <c r="D93" s="81" t="s">
        <v>178</v>
      </c>
      <c r="E93" s="3" t="s">
        <v>5</v>
      </c>
      <c r="F93" s="3" t="s">
        <v>3</v>
      </c>
      <c r="G93" s="4">
        <v>200</v>
      </c>
      <c r="H93" s="82">
        <v>57</v>
      </c>
      <c r="I93" s="5">
        <v>0</v>
      </c>
      <c r="J93" s="66" t="e">
        <f t="shared" si="9"/>
        <v>#DIV/0!</v>
      </c>
      <c r="K93" s="67" t="e">
        <f t="shared" si="10"/>
        <v>#DIV/0!</v>
      </c>
    </row>
    <row r="94" spans="1:11" x14ac:dyDescent="0.25">
      <c r="A94" s="1" t="s">
        <v>114</v>
      </c>
      <c r="B94" s="1" t="s">
        <v>115</v>
      </c>
      <c r="C94" s="2" t="s">
        <v>30</v>
      </c>
      <c r="D94" s="81" t="s">
        <v>179</v>
      </c>
      <c r="E94" s="3" t="s">
        <v>5</v>
      </c>
      <c r="F94" s="3" t="s">
        <v>3</v>
      </c>
      <c r="G94" s="4">
        <v>200</v>
      </c>
      <c r="H94" s="82">
        <v>51</v>
      </c>
      <c r="I94" s="5">
        <v>0</v>
      </c>
      <c r="J94" s="66" t="e">
        <f t="shared" si="9"/>
        <v>#DIV/0!</v>
      </c>
      <c r="K94" s="67" t="e">
        <f t="shared" si="10"/>
        <v>#DIV/0!</v>
      </c>
    </row>
    <row r="95" spans="1:11" x14ac:dyDescent="0.25">
      <c r="A95" s="1" t="s">
        <v>114</v>
      </c>
      <c r="B95" s="1" t="s">
        <v>115</v>
      </c>
      <c r="C95" s="2" t="s">
        <v>30</v>
      </c>
      <c r="D95" s="81" t="s">
        <v>180</v>
      </c>
      <c r="E95" s="3" t="s">
        <v>5</v>
      </c>
      <c r="F95" s="3" t="s">
        <v>3</v>
      </c>
      <c r="G95" s="4">
        <v>200</v>
      </c>
      <c r="H95" s="82">
        <v>61</v>
      </c>
      <c r="I95" s="5">
        <v>0</v>
      </c>
      <c r="J95" s="66" t="e">
        <f t="shared" si="9"/>
        <v>#DIV/0!</v>
      </c>
      <c r="K95" s="67" t="e">
        <f t="shared" si="10"/>
        <v>#DIV/0!</v>
      </c>
    </row>
    <row r="96" spans="1:11" x14ac:dyDescent="0.25">
      <c r="A96" s="1" t="s">
        <v>114</v>
      </c>
      <c r="B96" s="1" t="s">
        <v>115</v>
      </c>
      <c r="C96" s="2" t="s">
        <v>30</v>
      </c>
      <c r="D96" s="81" t="s">
        <v>181</v>
      </c>
      <c r="E96" s="3" t="s">
        <v>7</v>
      </c>
      <c r="F96" s="3" t="s">
        <v>3</v>
      </c>
      <c r="G96" s="4">
        <v>200</v>
      </c>
      <c r="H96" s="82">
        <v>25</v>
      </c>
      <c r="I96" s="5">
        <v>0</v>
      </c>
      <c r="J96" s="66" t="e">
        <f t="shared" si="9"/>
        <v>#DIV/0!</v>
      </c>
      <c r="K96" s="67" t="e">
        <f t="shared" si="10"/>
        <v>#DIV/0!</v>
      </c>
    </row>
    <row r="97" spans="1:11" x14ac:dyDescent="0.25">
      <c r="A97" s="1" t="s">
        <v>114</v>
      </c>
      <c r="B97" s="1" t="s">
        <v>115</v>
      </c>
      <c r="C97" s="2" t="s">
        <v>30</v>
      </c>
      <c r="D97" s="81" t="s">
        <v>182</v>
      </c>
      <c r="E97" s="3" t="s">
        <v>4</v>
      </c>
      <c r="F97" s="3" t="s">
        <v>28</v>
      </c>
      <c r="G97" s="4">
        <v>200</v>
      </c>
      <c r="H97" s="82">
        <v>10</v>
      </c>
      <c r="I97" s="5">
        <v>0</v>
      </c>
      <c r="J97" s="66" t="e">
        <f t="shared" si="9"/>
        <v>#DIV/0!</v>
      </c>
      <c r="K97" s="67" t="e">
        <f t="shared" si="10"/>
        <v>#DIV/0!</v>
      </c>
    </row>
    <row r="98" spans="1:11" x14ac:dyDescent="0.25">
      <c r="A98" s="1" t="s">
        <v>114</v>
      </c>
      <c r="B98" s="1" t="s">
        <v>115</v>
      </c>
      <c r="C98" s="2" t="s">
        <v>30</v>
      </c>
      <c r="D98" s="81" t="s">
        <v>183</v>
      </c>
      <c r="E98" s="3" t="s">
        <v>4</v>
      </c>
      <c r="F98" s="3" t="s">
        <v>28</v>
      </c>
      <c r="G98" s="4">
        <v>200</v>
      </c>
      <c r="H98" s="82">
        <v>10</v>
      </c>
      <c r="I98" s="5">
        <v>0</v>
      </c>
      <c r="J98" s="66" t="e">
        <f t="shared" si="9"/>
        <v>#DIV/0!</v>
      </c>
      <c r="K98" s="67" t="e">
        <f t="shared" si="10"/>
        <v>#DIV/0!</v>
      </c>
    </row>
    <row r="99" spans="1:11" x14ac:dyDescent="0.25">
      <c r="A99" s="1" t="s">
        <v>114</v>
      </c>
      <c r="B99" s="1" t="s">
        <v>115</v>
      </c>
      <c r="C99" s="2" t="s">
        <v>30</v>
      </c>
      <c r="D99" s="81" t="s">
        <v>184</v>
      </c>
      <c r="E99" s="3" t="s">
        <v>124</v>
      </c>
      <c r="F99" s="3" t="s">
        <v>28</v>
      </c>
      <c r="G99" s="4">
        <v>0</v>
      </c>
      <c r="H99" s="82">
        <v>3</v>
      </c>
      <c r="I99" s="5"/>
      <c r="J99" s="66"/>
      <c r="K99" s="67"/>
    </row>
    <row r="100" spans="1:11" x14ac:dyDescent="0.25">
      <c r="A100" s="1" t="s">
        <v>114</v>
      </c>
      <c r="B100" s="1" t="s">
        <v>115</v>
      </c>
      <c r="C100" s="2" t="s">
        <v>30</v>
      </c>
      <c r="D100" s="81"/>
      <c r="E100" s="3" t="s">
        <v>4</v>
      </c>
      <c r="F100" s="3" t="s">
        <v>28</v>
      </c>
      <c r="G100" s="4">
        <v>200</v>
      </c>
      <c r="H100" s="82">
        <v>4</v>
      </c>
      <c r="I100" s="5">
        <v>0</v>
      </c>
      <c r="J100" s="66" t="e">
        <f t="shared" si="9"/>
        <v>#DIV/0!</v>
      </c>
      <c r="K100" s="67" t="e">
        <f t="shared" si="10"/>
        <v>#DIV/0!</v>
      </c>
    </row>
    <row r="101" spans="1:11" x14ac:dyDescent="0.25">
      <c r="A101" s="1" t="s">
        <v>114</v>
      </c>
      <c r="B101" s="1" t="s">
        <v>115</v>
      </c>
      <c r="C101" s="65" t="s">
        <v>30</v>
      </c>
      <c r="D101" s="81" t="s">
        <v>390</v>
      </c>
      <c r="E101" s="3" t="s">
        <v>6</v>
      </c>
      <c r="F101" s="3" t="s">
        <v>116</v>
      </c>
      <c r="G101" s="4">
        <v>200</v>
      </c>
      <c r="H101" s="82">
        <v>134.69999999999999</v>
      </c>
      <c r="I101" s="5">
        <v>0</v>
      </c>
      <c r="J101" s="66" t="e">
        <f t="shared" si="9"/>
        <v>#DIV/0!</v>
      </c>
      <c r="K101" s="67" t="e">
        <f t="shared" si="10"/>
        <v>#DIV/0!</v>
      </c>
    </row>
    <row r="102" spans="1:11" x14ac:dyDescent="0.25">
      <c r="A102" s="1" t="s">
        <v>114</v>
      </c>
      <c r="B102" s="1" t="s">
        <v>115</v>
      </c>
      <c r="C102" s="2" t="s">
        <v>0</v>
      </c>
      <c r="D102" s="81" t="s">
        <v>185</v>
      </c>
      <c r="E102" s="3" t="s">
        <v>124</v>
      </c>
      <c r="F102" s="3" t="s">
        <v>116</v>
      </c>
      <c r="G102" s="4">
        <v>0</v>
      </c>
      <c r="H102" s="82">
        <v>3</v>
      </c>
      <c r="I102" s="5"/>
      <c r="J102" s="66"/>
      <c r="K102" s="67"/>
    </row>
    <row r="103" spans="1:11" x14ac:dyDescent="0.25">
      <c r="A103" s="1" t="s">
        <v>114</v>
      </c>
      <c r="B103" s="1" t="s">
        <v>115</v>
      </c>
      <c r="C103" s="2" t="s">
        <v>0</v>
      </c>
      <c r="D103" s="81" t="s">
        <v>186</v>
      </c>
      <c r="E103" s="3" t="s">
        <v>187</v>
      </c>
      <c r="F103" s="3" t="s">
        <v>10</v>
      </c>
      <c r="G103" s="4">
        <v>200</v>
      </c>
      <c r="H103" s="82">
        <v>58</v>
      </c>
      <c r="I103" s="5">
        <v>0</v>
      </c>
      <c r="J103" s="66" t="e">
        <f t="shared" ref="J103:J104" si="15">H102*G103/I103</f>
        <v>#DIV/0!</v>
      </c>
      <c r="K103" s="67" t="e">
        <f t="shared" ref="K103:K104" si="16">J103*$K$4</f>
        <v>#DIV/0!</v>
      </c>
    </row>
    <row r="104" spans="1:11" x14ac:dyDescent="0.25">
      <c r="A104" s="1" t="s">
        <v>114</v>
      </c>
      <c r="B104" s="1" t="s">
        <v>115</v>
      </c>
      <c r="C104" s="2" t="s">
        <v>0</v>
      </c>
      <c r="D104" s="81" t="s">
        <v>188</v>
      </c>
      <c r="E104" s="3" t="s">
        <v>189</v>
      </c>
      <c r="F104" s="3" t="s">
        <v>10</v>
      </c>
      <c r="G104" s="4">
        <v>200</v>
      </c>
      <c r="H104" s="82">
        <v>13</v>
      </c>
      <c r="I104" s="5">
        <v>0</v>
      </c>
      <c r="J104" s="66" t="e">
        <f t="shared" si="15"/>
        <v>#DIV/0!</v>
      </c>
      <c r="K104" s="67" t="e">
        <f t="shared" si="16"/>
        <v>#DIV/0!</v>
      </c>
    </row>
    <row r="105" spans="1:11" x14ac:dyDescent="0.25">
      <c r="A105" s="1" t="s">
        <v>114</v>
      </c>
      <c r="B105" s="1" t="s">
        <v>115</v>
      </c>
      <c r="C105" s="2" t="s">
        <v>0</v>
      </c>
      <c r="D105" s="81" t="s">
        <v>190</v>
      </c>
      <c r="E105" s="3" t="s">
        <v>7</v>
      </c>
      <c r="F105" s="3" t="s">
        <v>3</v>
      </c>
      <c r="G105" s="4">
        <v>200</v>
      </c>
      <c r="H105" s="82">
        <v>16</v>
      </c>
      <c r="I105" s="5">
        <v>0</v>
      </c>
      <c r="J105" s="66" t="e">
        <f>H104*G105/I105</f>
        <v>#DIV/0!</v>
      </c>
      <c r="K105" s="67" t="e">
        <f t="shared" ref="K105:K141" si="17">J105*$K$4</f>
        <v>#DIV/0!</v>
      </c>
    </row>
    <row r="106" spans="1:11" x14ac:dyDescent="0.25">
      <c r="A106" s="1" t="s">
        <v>114</v>
      </c>
      <c r="B106" s="1" t="s">
        <v>115</v>
      </c>
      <c r="C106" s="2" t="s">
        <v>0</v>
      </c>
      <c r="D106" s="81" t="s">
        <v>191</v>
      </c>
      <c r="E106" s="3" t="s">
        <v>7</v>
      </c>
      <c r="F106" s="3" t="s">
        <v>3</v>
      </c>
      <c r="G106" s="4">
        <v>200</v>
      </c>
      <c r="H106" s="82">
        <v>16</v>
      </c>
      <c r="I106" s="5">
        <v>0</v>
      </c>
      <c r="J106" s="66" t="e">
        <f>H105*G106/I106</f>
        <v>#DIV/0!</v>
      </c>
      <c r="K106" s="67" t="e">
        <f t="shared" si="17"/>
        <v>#DIV/0!</v>
      </c>
    </row>
    <row r="107" spans="1:11" x14ac:dyDescent="0.25">
      <c r="A107" s="1" t="s">
        <v>114</v>
      </c>
      <c r="B107" s="1" t="s">
        <v>115</v>
      </c>
      <c r="C107" s="2" t="s">
        <v>0</v>
      </c>
      <c r="D107" s="81" t="s">
        <v>192</v>
      </c>
      <c r="E107" s="3" t="s">
        <v>7</v>
      </c>
      <c r="F107" s="3" t="s">
        <v>3</v>
      </c>
      <c r="G107" s="4">
        <v>200</v>
      </c>
      <c r="H107" s="82">
        <v>16</v>
      </c>
      <c r="I107" s="5">
        <v>0</v>
      </c>
      <c r="J107" s="66" t="e">
        <f>H106*G107/I107</f>
        <v>#DIV/0!</v>
      </c>
      <c r="K107" s="67" t="e">
        <f t="shared" si="17"/>
        <v>#DIV/0!</v>
      </c>
    </row>
    <row r="108" spans="1:11" x14ac:dyDescent="0.25">
      <c r="A108" s="1" t="s">
        <v>114</v>
      </c>
      <c r="B108" s="1" t="s">
        <v>115</v>
      </c>
      <c r="C108" s="2" t="s">
        <v>0</v>
      </c>
      <c r="D108" s="81" t="s">
        <v>193</v>
      </c>
      <c r="E108" s="3" t="s">
        <v>7</v>
      </c>
      <c r="F108" s="3" t="s">
        <v>3</v>
      </c>
      <c r="G108" s="4">
        <v>200</v>
      </c>
      <c r="H108" s="82">
        <v>19</v>
      </c>
      <c r="I108" s="5">
        <v>0</v>
      </c>
      <c r="J108" s="66" t="e">
        <f>H107*G108/I108</f>
        <v>#DIV/0!</v>
      </c>
      <c r="K108" s="67" t="e">
        <f t="shared" si="17"/>
        <v>#DIV/0!</v>
      </c>
    </row>
    <row r="109" spans="1:11" x14ac:dyDescent="0.25">
      <c r="A109" s="1" t="s">
        <v>114</v>
      </c>
      <c r="B109" s="1" t="s">
        <v>115</v>
      </c>
      <c r="C109" s="2" t="s">
        <v>0</v>
      </c>
      <c r="D109" s="86" t="s">
        <v>194</v>
      </c>
      <c r="E109" s="3" t="s">
        <v>7</v>
      </c>
      <c r="F109" s="1" t="s">
        <v>3</v>
      </c>
      <c r="G109" s="4">
        <v>200</v>
      </c>
      <c r="H109" s="83">
        <v>23</v>
      </c>
      <c r="I109" s="5">
        <v>0</v>
      </c>
      <c r="J109" s="66" t="e">
        <f>H108*G109/I109</f>
        <v>#DIV/0!</v>
      </c>
      <c r="K109" s="67" t="e">
        <f t="shared" si="17"/>
        <v>#DIV/0!</v>
      </c>
    </row>
    <row r="110" spans="1:11" x14ac:dyDescent="0.25">
      <c r="A110" s="1" t="s">
        <v>114</v>
      </c>
      <c r="B110" s="1" t="s">
        <v>115</v>
      </c>
      <c r="C110" s="2" t="s">
        <v>0</v>
      </c>
      <c r="D110" s="86"/>
      <c r="E110" s="3" t="s">
        <v>404</v>
      </c>
      <c r="F110" s="3" t="s">
        <v>116</v>
      </c>
      <c r="G110" s="4">
        <v>200</v>
      </c>
      <c r="H110" s="82">
        <v>97</v>
      </c>
      <c r="I110" s="5">
        <v>0</v>
      </c>
      <c r="J110" s="66" t="e">
        <f t="shared" ref="J110:J141" si="18">H110*G110/I110</f>
        <v>#DIV/0!</v>
      </c>
      <c r="K110" s="67" t="e">
        <f t="shared" si="17"/>
        <v>#DIV/0!</v>
      </c>
    </row>
    <row r="111" spans="1:11" x14ac:dyDescent="0.25">
      <c r="A111" s="1" t="s">
        <v>114</v>
      </c>
      <c r="B111" s="1" t="s">
        <v>115</v>
      </c>
      <c r="C111" s="2" t="s">
        <v>8</v>
      </c>
      <c r="D111" s="81" t="s">
        <v>195</v>
      </c>
      <c r="E111" s="3" t="s">
        <v>393</v>
      </c>
      <c r="F111" s="3" t="s">
        <v>3</v>
      </c>
      <c r="G111" s="4">
        <v>200</v>
      </c>
      <c r="H111" s="82">
        <v>71</v>
      </c>
      <c r="I111" s="5">
        <v>0</v>
      </c>
      <c r="J111" s="66" t="e">
        <f t="shared" si="18"/>
        <v>#DIV/0!</v>
      </c>
      <c r="K111" s="67" t="e">
        <f t="shared" si="17"/>
        <v>#DIV/0!</v>
      </c>
    </row>
    <row r="112" spans="1:11" x14ac:dyDescent="0.25">
      <c r="A112" s="1" t="s">
        <v>114</v>
      </c>
      <c r="B112" s="1" t="s">
        <v>115</v>
      </c>
      <c r="C112" s="2" t="s">
        <v>8</v>
      </c>
      <c r="D112" s="81" t="s">
        <v>196</v>
      </c>
      <c r="E112" s="3" t="s">
        <v>7</v>
      </c>
      <c r="F112" s="3" t="s">
        <v>394</v>
      </c>
      <c r="G112" s="4">
        <v>200</v>
      </c>
      <c r="H112" s="82">
        <v>46</v>
      </c>
      <c r="I112" s="5">
        <v>0</v>
      </c>
      <c r="J112" s="66" t="e">
        <f t="shared" ref="J112:J113" si="19">H112*G112/I112</f>
        <v>#DIV/0!</v>
      </c>
      <c r="K112" s="67" t="e">
        <f t="shared" ref="K112:K113" si="20">J112*$K$4</f>
        <v>#DIV/0!</v>
      </c>
    </row>
    <row r="113" spans="1:11" x14ac:dyDescent="0.25">
      <c r="A113" s="1" t="s">
        <v>114</v>
      </c>
      <c r="B113" s="1" t="s">
        <v>115</v>
      </c>
      <c r="C113" s="2" t="s">
        <v>8</v>
      </c>
      <c r="D113" s="85" t="s">
        <v>197</v>
      </c>
      <c r="E113" s="3" t="s">
        <v>395</v>
      </c>
      <c r="F113" s="3" t="s">
        <v>3</v>
      </c>
      <c r="G113" s="4">
        <v>200</v>
      </c>
      <c r="H113" s="82">
        <v>25.6</v>
      </c>
      <c r="I113" s="5">
        <v>0</v>
      </c>
      <c r="J113" s="66" t="e">
        <f t="shared" si="19"/>
        <v>#DIV/0!</v>
      </c>
      <c r="K113" s="67" t="e">
        <f t="shared" si="20"/>
        <v>#DIV/0!</v>
      </c>
    </row>
    <row r="114" spans="1:11" x14ac:dyDescent="0.25">
      <c r="A114" s="1" t="s">
        <v>114</v>
      </c>
      <c r="B114" s="1" t="s">
        <v>115</v>
      </c>
      <c r="C114" s="2" t="s">
        <v>8</v>
      </c>
      <c r="D114" s="86"/>
      <c r="E114" s="3" t="s">
        <v>15</v>
      </c>
      <c r="F114" s="3" t="s">
        <v>198</v>
      </c>
      <c r="G114" s="4">
        <v>200</v>
      </c>
      <c r="H114" s="82">
        <v>792</v>
      </c>
      <c r="I114" s="5">
        <v>0</v>
      </c>
      <c r="J114" s="66" t="e">
        <f t="shared" si="18"/>
        <v>#DIV/0!</v>
      </c>
      <c r="K114" s="67" t="e">
        <f t="shared" si="17"/>
        <v>#DIV/0!</v>
      </c>
    </row>
    <row r="115" spans="1:11" x14ac:dyDescent="0.25">
      <c r="A115" s="1" t="s">
        <v>114</v>
      </c>
      <c r="B115" s="1" t="s">
        <v>115</v>
      </c>
      <c r="C115" s="2" t="s">
        <v>8</v>
      </c>
      <c r="D115" s="86"/>
      <c r="E115" s="3" t="s">
        <v>6</v>
      </c>
      <c r="F115" s="3" t="s">
        <v>116</v>
      </c>
      <c r="G115" s="4">
        <v>200</v>
      </c>
      <c r="H115" s="82">
        <v>42.4</v>
      </c>
      <c r="I115" s="5">
        <v>0</v>
      </c>
      <c r="J115" s="66" t="e">
        <f t="shared" si="18"/>
        <v>#DIV/0!</v>
      </c>
      <c r="K115" s="67" t="e">
        <f t="shared" si="17"/>
        <v>#DIV/0!</v>
      </c>
    </row>
    <row r="116" spans="1:11" x14ac:dyDescent="0.25">
      <c r="A116" s="1" t="s">
        <v>114</v>
      </c>
      <c r="B116" s="1" t="s">
        <v>115</v>
      </c>
      <c r="C116" s="2" t="s">
        <v>8</v>
      </c>
      <c r="D116" s="86"/>
      <c r="E116" s="3" t="s">
        <v>4</v>
      </c>
      <c r="F116" s="3" t="s">
        <v>3</v>
      </c>
      <c r="G116" s="4">
        <v>200</v>
      </c>
      <c r="H116" s="82">
        <v>2</v>
      </c>
      <c r="I116" s="5">
        <v>0</v>
      </c>
      <c r="J116" s="66" t="e">
        <f t="shared" si="18"/>
        <v>#DIV/0!</v>
      </c>
      <c r="K116" s="67" t="e">
        <f t="shared" si="17"/>
        <v>#DIV/0!</v>
      </c>
    </row>
    <row r="117" spans="1:11" x14ac:dyDescent="0.25">
      <c r="A117" s="1" t="s">
        <v>114</v>
      </c>
      <c r="B117" s="1" t="s">
        <v>115</v>
      </c>
      <c r="C117" s="2" t="s">
        <v>8</v>
      </c>
      <c r="D117" s="85"/>
      <c r="E117" s="3" t="s">
        <v>32</v>
      </c>
      <c r="F117" s="3" t="s">
        <v>28</v>
      </c>
      <c r="G117" s="4">
        <v>200</v>
      </c>
      <c r="H117" s="82">
        <v>10</v>
      </c>
      <c r="I117" s="5">
        <v>0</v>
      </c>
      <c r="J117" s="66" t="e">
        <f t="shared" si="18"/>
        <v>#DIV/0!</v>
      </c>
      <c r="K117" s="67" t="e">
        <f t="shared" si="17"/>
        <v>#DIV/0!</v>
      </c>
    </row>
    <row r="118" spans="1:11" x14ac:dyDescent="0.25">
      <c r="A118" s="1" t="s">
        <v>114</v>
      </c>
      <c r="B118" s="1" t="s">
        <v>115</v>
      </c>
      <c r="C118" s="2" t="s">
        <v>8</v>
      </c>
      <c r="D118" s="85"/>
      <c r="E118" s="3" t="s">
        <v>32</v>
      </c>
      <c r="F118" s="3" t="s">
        <v>28</v>
      </c>
      <c r="G118" s="4">
        <v>200</v>
      </c>
      <c r="H118" s="82">
        <v>9</v>
      </c>
      <c r="I118" s="5">
        <v>0</v>
      </c>
      <c r="J118" s="66" t="e">
        <f t="shared" si="18"/>
        <v>#DIV/0!</v>
      </c>
      <c r="K118" s="67" t="e">
        <f t="shared" si="17"/>
        <v>#DIV/0!</v>
      </c>
    </row>
    <row r="119" spans="1:11" x14ac:dyDescent="0.25">
      <c r="A119" s="1" t="s">
        <v>114</v>
      </c>
      <c r="B119" s="1" t="s">
        <v>115</v>
      </c>
      <c r="C119" s="2" t="s">
        <v>8</v>
      </c>
      <c r="D119" s="85"/>
      <c r="E119" s="3" t="s">
        <v>12</v>
      </c>
      <c r="F119" s="3" t="s">
        <v>28</v>
      </c>
      <c r="G119" s="4">
        <v>200</v>
      </c>
      <c r="H119" s="82">
        <v>20</v>
      </c>
      <c r="I119" s="5">
        <v>0</v>
      </c>
      <c r="J119" s="66" t="e">
        <f t="shared" si="18"/>
        <v>#DIV/0!</v>
      </c>
      <c r="K119" s="67" t="e">
        <f t="shared" si="17"/>
        <v>#DIV/0!</v>
      </c>
    </row>
    <row r="120" spans="1:11" x14ac:dyDescent="0.25">
      <c r="A120" s="1" t="s">
        <v>114</v>
      </c>
      <c r="B120" s="1" t="s">
        <v>115</v>
      </c>
      <c r="C120" s="2" t="s">
        <v>8</v>
      </c>
      <c r="D120" s="85"/>
      <c r="E120" s="3" t="s">
        <v>4</v>
      </c>
      <c r="F120" s="3" t="s">
        <v>3</v>
      </c>
      <c r="G120" s="4">
        <v>200</v>
      </c>
      <c r="H120" s="82">
        <v>2</v>
      </c>
      <c r="I120" s="5">
        <v>0</v>
      </c>
      <c r="J120" s="66" t="e">
        <f t="shared" si="18"/>
        <v>#DIV/0!</v>
      </c>
      <c r="K120" s="67" t="e">
        <f t="shared" si="17"/>
        <v>#DIV/0!</v>
      </c>
    </row>
    <row r="121" spans="1:11" x14ac:dyDescent="0.25">
      <c r="A121" s="1" t="s">
        <v>114</v>
      </c>
      <c r="B121" s="1" t="s">
        <v>115</v>
      </c>
      <c r="C121" s="2" t="s">
        <v>8</v>
      </c>
      <c r="D121" s="81"/>
      <c r="E121" s="3" t="s">
        <v>12</v>
      </c>
      <c r="F121" s="3" t="s">
        <v>28</v>
      </c>
      <c r="G121" s="4">
        <v>200</v>
      </c>
      <c r="H121" s="82">
        <v>20</v>
      </c>
      <c r="I121" s="5">
        <v>0</v>
      </c>
      <c r="J121" s="66" t="e">
        <f t="shared" si="18"/>
        <v>#DIV/0!</v>
      </c>
      <c r="K121" s="67" t="e">
        <f t="shared" si="17"/>
        <v>#DIV/0!</v>
      </c>
    </row>
    <row r="122" spans="1:11" x14ac:dyDescent="0.25">
      <c r="A122" s="1" t="s">
        <v>114</v>
      </c>
      <c r="B122" s="1" t="s">
        <v>115</v>
      </c>
      <c r="C122" s="14" t="s">
        <v>8</v>
      </c>
      <c r="D122" s="81"/>
      <c r="E122" s="3" t="s">
        <v>32</v>
      </c>
      <c r="F122" s="3" t="s">
        <v>3</v>
      </c>
      <c r="G122" s="4">
        <v>200</v>
      </c>
      <c r="H122" s="82">
        <v>10</v>
      </c>
      <c r="I122" s="5">
        <v>0</v>
      </c>
      <c r="J122" s="66" t="e">
        <f t="shared" si="18"/>
        <v>#DIV/0!</v>
      </c>
      <c r="K122" s="67" t="e">
        <f t="shared" si="17"/>
        <v>#DIV/0!</v>
      </c>
    </row>
    <row r="123" spans="1:11" x14ac:dyDescent="0.25">
      <c r="A123" s="1" t="s">
        <v>114</v>
      </c>
      <c r="B123" s="1" t="s">
        <v>115</v>
      </c>
      <c r="C123" s="65" t="s">
        <v>8</v>
      </c>
      <c r="D123" s="81"/>
      <c r="E123" s="3" t="s">
        <v>4</v>
      </c>
      <c r="F123" s="3" t="s">
        <v>28</v>
      </c>
      <c r="G123" s="4">
        <v>200</v>
      </c>
      <c r="H123" s="82">
        <v>2</v>
      </c>
      <c r="I123" s="5">
        <v>0</v>
      </c>
      <c r="J123" s="66" t="e">
        <f t="shared" si="18"/>
        <v>#DIV/0!</v>
      </c>
      <c r="K123" s="67" t="e">
        <f t="shared" si="17"/>
        <v>#DIV/0!</v>
      </c>
    </row>
    <row r="124" spans="1:11" x14ac:dyDescent="0.25">
      <c r="A124" s="1" t="s">
        <v>114</v>
      </c>
      <c r="B124" s="1" t="s">
        <v>115</v>
      </c>
      <c r="C124" s="65" t="s">
        <v>8</v>
      </c>
      <c r="D124" s="85"/>
      <c r="E124" s="3" t="s">
        <v>12</v>
      </c>
      <c r="F124" s="3" t="s">
        <v>28</v>
      </c>
      <c r="G124" s="4">
        <v>200</v>
      </c>
      <c r="H124" s="82">
        <v>20</v>
      </c>
      <c r="I124" s="5">
        <v>0</v>
      </c>
      <c r="J124" s="66" t="e">
        <f t="shared" si="18"/>
        <v>#DIV/0!</v>
      </c>
      <c r="K124" s="67" t="e">
        <f t="shared" si="17"/>
        <v>#DIV/0!</v>
      </c>
    </row>
    <row r="125" spans="1:11" x14ac:dyDescent="0.25">
      <c r="A125" s="1" t="s">
        <v>114</v>
      </c>
      <c r="B125" s="1" t="s">
        <v>115</v>
      </c>
      <c r="C125" s="65" t="s">
        <v>8</v>
      </c>
      <c r="D125" s="84"/>
      <c r="E125" s="3" t="s">
        <v>32</v>
      </c>
      <c r="F125" s="3" t="s">
        <v>3</v>
      </c>
      <c r="G125" s="4">
        <v>200</v>
      </c>
      <c r="H125" s="82">
        <v>9</v>
      </c>
      <c r="I125" s="5">
        <v>0</v>
      </c>
      <c r="J125" s="66" t="e">
        <f t="shared" si="18"/>
        <v>#DIV/0!</v>
      </c>
      <c r="K125" s="67" t="e">
        <f t="shared" si="17"/>
        <v>#DIV/0!</v>
      </c>
    </row>
    <row r="126" spans="1:11" x14ac:dyDescent="0.25">
      <c r="A126" s="1" t="s">
        <v>114</v>
      </c>
      <c r="B126" s="1" t="s">
        <v>115</v>
      </c>
      <c r="C126" s="65" t="s">
        <v>8</v>
      </c>
      <c r="D126" s="84"/>
      <c r="E126" s="3" t="s">
        <v>4</v>
      </c>
      <c r="F126" s="3" t="s">
        <v>28</v>
      </c>
      <c r="G126" s="4">
        <v>200</v>
      </c>
      <c r="H126" s="82">
        <v>2</v>
      </c>
      <c r="I126" s="5">
        <v>0</v>
      </c>
      <c r="J126" s="66" t="e">
        <f t="shared" si="18"/>
        <v>#DIV/0!</v>
      </c>
      <c r="K126" s="67" t="e">
        <f t="shared" si="17"/>
        <v>#DIV/0!</v>
      </c>
    </row>
    <row r="127" spans="1:11" x14ac:dyDescent="0.25">
      <c r="A127" s="1" t="s">
        <v>114</v>
      </c>
      <c r="B127" s="1" t="s">
        <v>115</v>
      </c>
      <c r="C127" s="65" t="s">
        <v>8</v>
      </c>
      <c r="D127" s="84"/>
      <c r="E127" s="13" t="s">
        <v>199</v>
      </c>
      <c r="F127" s="3" t="s">
        <v>28</v>
      </c>
      <c r="G127" s="4">
        <v>200</v>
      </c>
      <c r="H127" s="82">
        <v>27</v>
      </c>
      <c r="I127" s="5">
        <v>0</v>
      </c>
      <c r="J127" s="66" t="e">
        <f t="shared" si="18"/>
        <v>#DIV/0!</v>
      </c>
      <c r="K127" s="67" t="e">
        <f t="shared" si="17"/>
        <v>#DIV/0!</v>
      </c>
    </row>
    <row r="128" spans="1:11" x14ac:dyDescent="0.25">
      <c r="A128" s="1" t="s">
        <v>114</v>
      </c>
      <c r="B128" s="1" t="s">
        <v>115</v>
      </c>
      <c r="C128" s="65" t="s">
        <v>8</v>
      </c>
      <c r="D128" s="81"/>
      <c r="E128" s="3" t="s">
        <v>12</v>
      </c>
      <c r="F128" s="3" t="s">
        <v>3</v>
      </c>
      <c r="G128" s="4">
        <v>200</v>
      </c>
      <c r="H128" s="82">
        <v>20</v>
      </c>
      <c r="I128" s="5">
        <v>0</v>
      </c>
      <c r="J128" s="66" t="e">
        <f t="shared" si="18"/>
        <v>#DIV/0!</v>
      </c>
      <c r="K128" s="67" t="e">
        <f t="shared" si="17"/>
        <v>#DIV/0!</v>
      </c>
    </row>
    <row r="129" spans="1:11" x14ac:dyDescent="0.25">
      <c r="A129" s="1" t="s">
        <v>114</v>
      </c>
      <c r="B129" s="1" t="s">
        <v>115</v>
      </c>
      <c r="C129" s="65" t="s">
        <v>8</v>
      </c>
      <c r="D129" s="81" t="s">
        <v>200</v>
      </c>
      <c r="E129" s="3" t="s">
        <v>124</v>
      </c>
      <c r="F129" s="3" t="s">
        <v>3</v>
      </c>
      <c r="G129" s="4">
        <v>0</v>
      </c>
      <c r="H129" s="82">
        <v>6.8</v>
      </c>
      <c r="I129" s="5"/>
      <c r="J129" s="66"/>
      <c r="K129" s="67">
        <f t="shared" si="17"/>
        <v>0</v>
      </c>
    </row>
    <row r="130" spans="1:11" x14ac:dyDescent="0.25">
      <c r="A130" s="1" t="s">
        <v>114</v>
      </c>
      <c r="B130" s="1" t="s">
        <v>115</v>
      </c>
      <c r="C130" s="65" t="s">
        <v>8</v>
      </c>
      <c r="D130" s="81" t="s">
        <v>201</v>
      </c>
      <c r="E130" s="3" t="s">
        <v>202</v>
      </c>
      <c r="F130" s="3" t="s">
        <v>3</v>
      </c>
      <c r="G130" s="4">
        <v>200</v>
      </c>
      <c r="H130" s="82">
        <v>6.8</v>
      </c>
      <c r="I130" s="5">
        <v>0</v>
      </c>
      <c r="J130" s="66" t="e">
        <f t="shared" si="18"/>
        <v>#DIV/0!</v>
      </c>
      <c r="K130" s="67" t="e">
        <f t="shared" si="17"/>
        <v>#DIV/0!</v>
      </c>
    </row>
    <row r="131" spans="1:11" x14ac:dyDescent="0.25">
      <c r="A131" s="1" t="s">
        <v>114</v>
      </c>
      <c r="B131" s="1" t="s">
        <v>115</v>
      </c>
      <c r="C131" s="65" t="s">
        <v>8</v>
      </c>
      <c r="D131" s="81" t="s">
        <v>203</v>
      </c>
      <c r="E131" s="3" t="s">
        <v>204</v>
      </c>
      <c r="F131" s="3" t="s">
        <v>28</v>
      </c>
      <c r="G131" s="4">
        <v>200</v>
      </c>
      <c r="H131" s="82">
        <v>7</v>
      </c>
      <c r="I131" s="5">
        <v>0</v>
      </c>
      <c r="J131" s="66" t="e">
        <f t="shared" si="18"/>
        <v>#DIV/0!</v>
      </c>
      <c r="K131" s="67" t="e">
        <f t="shared" si="17"/>
        <v>#DIV/0!</v>
      </c>
    </row>
    <row r="132" spans="1:11" x14ac:dyDescent="0.25">
      <c r="A132" s="1" t="s">
        <v>114</v>
      </c>
      <c r="B132" s="1" t="s">
        <v>115</v>
      </c>
      <c r="C132" s="65" t="s">
        <v>8</v>
      </c>
      <c r="D132" s="81" t="s">
        <v>205</v>
      </c>
      <c r="E132" s="3" t="s">
        <v>7</v>
      </c>
      <c r="F132" s="3" t="s">
        <v>3</v>
      </c>
      <c r="G132" s="4">
        <v>200</v>
      </c>
      <c r="H132" s="82">
        <v>24</v>
      </c>
      <c r="I132" s="5">
        <v>0</v>
      </c>
      <c r="J132" s="66" t="e">
        <f t="shared" si="18"/>
        <v>#DIV/0!</v>
      </c>
      <c r="K132" s="67" t="e">
        <f t="shared" si="17"/>
        <v>#DIV/0!</v>
      </c>
    </row>
    <row r="133" spans="1:11" x14ac:dyDescent="0.25">
      <c r="A133" s="1" t="s">
        <v>114</v>
      </c>
      <c r="B133" s="1" t="s">
        <v>115</v>
      </c>
      <c r="C133" s="65" t="s">
        <v>8</v>
      </c>
      <c r="D133" s="86"/>
      <c r="E133" s="3" t="s">
        <v>6</v>
      </c>
      <c r="F133" s="3" t="s">
        <v>116</v>
      </c>
      <c r="G133" s="4">
        <v>200</v>
      </c>
      <c r="H133" s="82">
        <v>64</v>
      </c>
      <c r="I133" s="5">
        <v>0</v>
      </c>
      <c r="J133" s="66" t="e">
        <f t="shared" si="18"/>
        <v>#DIV/0!</v>
      </c>
      <c r="K133" s="67" t="e">
        <f t="shared" si="17"/>
        <v>#DIV/0!</v>
      </c>
    </row>
    <row r="134" spans="1:11" x14ac:dyDescent="0.25">
      <c r="A134" s="1" t="s">
        <v>114</v>
      </c>
      <c r="B134" s="1" t="s">
        <v>115</v>
      </c>
      <c r="C134" s="65" t="s">
        <v>8</v>
      </c>
      <c r="D134" s="86"/>
      <c r="E134" s="3" t="s">
        <v>29</v>
      </c>
      <c r="F134" s="3" t="s">
        <v>116</v>
      </c>
      <c r="G134" s="4">
        <v>200</v>
      </c>
      <c r="H134" s="82">
        <v>4</v>
      </c>
      <c r="I134" s="5">
        <v>0</v>
      </c>
      <c r="J134" s="66" t="e">
        <f t="shared" si="18"/>
        <v>#DIV/0!</v>
      </c>
      <c r="K134" s="67" t="e">
        <f t="shared" si="17"/>
        <v>#DIV/0!</v>
      </c>
    </row>
    <row r="135" spans="1:11" x14ac:dyDescent="0.25">
      <c r="A135" s="1" t="s">
        <v>114</v>
      </c>
      <c r="B135" s="1" t="s">
        <v>115</v>
      </c>
      <c r="C135" s="65" t="s">
        <v>8</v>
      </c>
      <c r="D135" s="86"/>
      <c r="E135" s="3" t="s">
        <v>2</v>
      </c>
      <c r="F135" s="3" t="s">
        <v>28</v>
      </c>
      <c r="G135" s="4">
        <v>200</v>
      </c>
      <c r="H135" s="82">
        <v>12</v>
      </c>
      <c r="I135" s="5">
        <v>0</v>
      </c>
      <c r="J135" s="66" t="e">
        <f t="shared" si="18"/>
        <v>#DIV/0!</v>
      </c>
      <c r="K135" s="67" t="e">
        <f t="shared" si="17"/>
        <v>#DIV/0!</v>
      </c>
    </row>
    <row r="136" spans="1:11" x14ac:dyDescent="0.25">
      <c r="A136" s="1" t="s">
        <v>114</v>
      </c>
      <c r="B136" s="1" t="s">
        <v>115</v>
      </c>
      <c r="C136" s="65" t="s">
        <v>8</v>
      </c>
      <c r="D136" s="86"/>
      <c r="E136" s="3" t="s">
        <v>2</v>
      </c>
      <c r="F136" s="3" t="s">
        <v>28</v>
      </c>
      <c r="G136" s="4">
        <v>200</v>
      </c>
      <c r="H136" s="82">
        <v>12</v>
      </c>
      <c r="I136" s="5">
        <v>0</v>
      </c>
      <c r="J136" s="66" t="e">
        <f t="shared" si="18"/>
        <v>#DIV/0!</v>
      </c>
      <c r="K136" s="67" t="e">
        <f t="shared" si="17"/>
        <v>#DIV/0!</v>
      </c>
    </row>
    <row r="137" spans="1:11" x14ac:dyDescent="0.25">
      <c r="A137" s="1" t="s">
        <v>114</v>
      </c>
      <c r="B137" s="1" t="s">
        <v>115</v>
      </c>
      <c r="C137" s="65" t="s">
        <v>8</v>
      </c>
      <c r="D137" s="81"/>
      <c r="E137" s="3" t="s">
        <v>2</v>
      </c>
      <c r="F137" s="3" t="s">
        <v>28</v>
      </c>
      <c r="G137" s="4">
        <v>200</v>
      </c>
      <c r="H137" s="82">
        <v>12</v>
      </c>
      <c r="I137" s="5">
        <v>0</v>
      </c>
      <c r="J137" s="66" t="e">
        <f t="shared" si="18"/>
        <v>#DIV/0!</v>
      </c>
      <c r="K137" s="67" t="e">
        <f t="shared" si="17"/>
        <v>#DIV/0!</v>
      </c>
    </row>
    <row r="138" spans="1:11" x14ac:dyDescent="0.25">
      <c r="A138" s="1" t="s">
        <v>114</v>
      </c>
      <c r="B138" s="1" t="s">
        <v>115</v>
      </c>
      <c r="C138" s="65" t="s">
        <v>8</v>
      </c>
      <c r="D138" s="81" t="s">
        <v>1</v>
      </c>
      <c r="E138" s="3" t="s">
        <v>13</v>
      </c>
      <c r="F138" s="3" t="s">
        <v>14</v>
      </c>
      <c r="G138" s="4">
        <v>200</v>
      </c>
      <c r="H138" s="82">
        <v>36</v>
      </c>
      <c r="I138" s="5">
        <v>0</v>
      </c>
      <c r="J138" s="66" t="e">
        <f t="shared" si="18"/>
        <v>#DIV/0!</v>
      </c>
      <c r="K138" s="67" t="e">
        <f t="shared" si="17"/>
        <v>#DIV/0!</v>
      </c>
    </row>
    <row r="139" spans="1:11" x14ac:dyDescent="0.25">
      <c r="A139" s="1" t="s">
        <v>114</v>
      </c>
      <c r="B139" s="1" t="s">
        <v>115</v>
      </c>
      <c r="C139" s="65" t="s">
        <v>8</v>
      </c>
      <c r="D139" s="81" t="s">
        <v>1</v>
      </c>
      <c r="E139" s="3" t="s">
        <v>13</v>
      </c>
      <c r="F139" s="3" t="s">
        <v>14</v>
      </c>
      <c r="G139" s="4">
        <v>200</v>
      </c>
      <c r="H139" s="82">
        <v>36</v>
      </c>
      <c r="I139" s="5">
        <v>0</v>
      </c>
      <c r="J139" s="66" t="e">
        <f t="shared" si="18"/>
        <v>#DIV/0!</v>
      </c>
      <c r="K139" s="67" t="e">
        <f t="shared" si="17"/>
        <v>#DIV/0!</v>
      </c>
    </row>
    <row r="140" spans="1:11" x14ac:dyDescent="0.25">
      <c r="A140" s="1" t="s">
        <v>114</v>
      </c>
      <c r="B140" s="1" t="s">
        <v>115</v>
      </c>
      <c r="C140" s="65" t="s">
        <v>8</v>
      </c>
      <c r="D140" s="81" t="s">
        <v>1</v>
      </c>
      <c r="E140" s="3" t="s">
        <v>13</v>
      </c>
      <c r="F140" s="3" t="s">
        <v>14</v>
      </c>
      <c r="G140" s="4">
        <v>200</v>
      </c>
      <c r="H140" s="82">
        <v>613</v>
      </c>
      <c r="I140" s="5">
        <v>0</v>
      </c>
      <c r="J140" s="66" t="e">
        <f t="shared" si="18"/>
        <v>#DIV/0!</v>
      </c>
      <c r="K140" s="67" t="e">
        <f t="shared" si="17"/>
        <v>#DIV/0!</v>
      </c>
    </row>
    <row r="141" spans="1:11" x14ac:dyDescent="0.25">
      <c r="A141" s="1" t="s">
        <v>114</v>
      </c>
      <c r="B141" s="1" t="s">
        <v>115</v>
      </c>
      <c r="C141" s="2" t="s">
        <v>8</v>
      </c>
      <c r="D141" s="81" t="s">
        <v>1</v>
      </c>
      <c r="E141" s="81" t="s">
        <v>9</v>
      </c>
      <c r="F141" s="3" t="s">
        <v>206</v>
      </c>
      <c r="G141" s="4">
        <v>200</v>
      </c>
      <c r="H141" s="82">
        <v>22</v>
      </c>
      <c r="I141" s="5">
        <v>0</v>
      </c>
      <c r="J141" s="66" t="e">
        <f t="shared" si="18"/>
        <v>#DIV/0!</v>
      </c>
      <c r="K141" s="67" t="e">
        <f t="shared" si="17"/>
        <v>#DIV/0!</v>
      </c>
    </row>
    <row r="142" spans="1:11" x14ac:dyDescent="0.25">
      <c r="A142" s="15" t="s">
        <v>207</v>
      </c>
      <c r="B142" s="13"/>
      <c r="C142" s="2"/>
      <c r="D142" s="3"/>
      <c r="E142" s="3"/>
      <c r="F142" s="63" t="s">
        <v>40</v>
      </c>
      <c r="G142" s="64"/>
      <c r="H142" s="7">
        <f>SUM(H7:H141)</f>
        <v>7042.8</v>
      </c>
      <c r="I142" s="62"/>
      <c r="J142" s="16"/>
      <c r="K142" s="16"/>
    </row>
    <row r="143" spans="1:11" x14ac:dyDescent="0.25">
      <c r="A143" s="126" t="s">
        <v>34</v>
      </c>
      <c r="B143" s="127"/>
      <c r="C143" s="127"/>
      <c r="D143" s="127"/>
      <c r="E143" s="127"/>
      <c r="F143" s="128"/>
      <c r="G143" s="129" t="s">
        <v>33</v>
      </c>
      <c r="H143" s="129"/>
      <c r="I143" s="130"/>
      <c r="J143" s="27" t="e">
        <f>SUM(J7:J141)</f>
        <v>#DIV/0!</v>
      </c>
      <c r="K143" s="16"/>
    </row>
    <row r="144" spans="1:11" x14ac:dyDescent="0.25">
      <c r="A144" s="111" t="s">
        <v>405</v>
      </c>
      <c r="B144" s="131"/>
      <c r="C144" s="131"/>
      <c r="D144" s="131"/>
      <c r="E144" s="131"/>
      <c r="F144" s="132"/>
      <c r="G144" s="133" t="s">
        <v>41</v>
      </c>
      <c r="H144" s="134"/>
      <c r="I144" s="134"/>
      <c r="J144" s="135"/>
      <c r="K144" s="28" t="e">
        <f>SUM(K7:K141)</f>
        <v>#DIV/0!</v>
      </c>
    </row>
    <row r="146" spans="1:11" x14ac:dyDescent="0.25">
      <c r="A146" s="126" t="s">
        <v>426</v>
      </c>
      <c r="B146" s="127"/>
      <c r="C146" s="127"/>
      <c r="D146" s="127"/>
      <c r="E146" s="127"/>
      <c r="F146" s="128"/>
      <c r="G146" s="136" t="s">
        <v>419</v>
      </c>
      <c r="H146" s="137"/>
      <c r="I146" s="139"/>
      <c r="J146" s="139"/>
      <c r="K146" s="140"/>
    </row>
    <row r="147" spans="1:11" x14ac:dyDescent="0.25">
      <c r="A147" s="8" t="s">
        <v>16</v>
      </c>
      <c r="B147" s="8" t="s">
        <v>17</v>
      </c>
      <c r="C147" s="8" t="s">
        <v>18</v>
      </c>
      <c r="D147" s="9"/>
      <c r="E147" s="9" t="s">
        <v>20</v>
      </c>
      <c r="F147" s="9" t="s">
        <v>21</v>
      </c>
      <c r="G147" s="10" t="s">
        <v>22</v>
      </c>
      <c r="H147" s="94" t="s">
        <v>23</v>
      </c>
      <c r="I147" s="97"/>
      <c r="J147" s="98"/>
      <c r="K147" s="99"/>
    </row>
    <row r="148" spans="1:11" x14ac:dyDescent="0.25">
      <c r="A148" s="1" t="s">
        <v>114</v>
      </c>
      <c r="B148" s="1" t="s">
        <v>115</v>
      </c>
      <c r="C148" s="2" t="s">
        <v>8</v>
      </c>
      <c r="D148" s="3"/>
      <c r="E148" s="3" t="s">
        <v>4</v>
      </c>
      <c r="F148" s="3" t="s">
        <v>28</v>
      </c>
      <c r="G148" s="88">
        <v>40</v>
      </c>
      <c r="H148" s="88" t="s">
        <v>418</v>
      </c>
      <c r="I148" s="100"/>
      <c r="J148" s="101"/>
      <c r="K148" s="102"/>
    </row>
    <row r="149" spans="1:11" x14ac:dyDescent="0.25">
      <c r="A149" s="111" t="s">
        <v>416</v>
      </c>
      <c r="B149" s="112"/>
      <c r="C149" s="112"/>
      <c r="D149" s="112"/>
      <c r="E149" s="112"/>
      <c r="F149" s="113"/>
      <c r="G149" s="18" t="s">
        <v>409</v>
      </c>
      <c r="H149" s="17"/>
      <c r="I149" s="95"/>
      <c r="J149" s="95"/>
      <c r="K149" s="96">
        <v>0</v>
      </c>
    </row>
    <row r="151" spans="1:11" x14ac:dyDescent="0.25">
      <c r="A151" s="126" t="s">
        <v>36</v>
      </c>
      <c r="B151" s="127"/>
      <c r="C151" s="127"/>
      <c r="D151" s="127"/>
      <c r="E151" s="127"/>
      <c r="F151" s="128"/>
      <c r="G151" s="136" t="s">
        <v>37</v>
      </c>
      <c r="H151" s="137"/>
      <c r="I151" s="137"/>
      <c r="J151" s="137"/>
      <c r="K151" s="138"/>
    </row>
    <row r="152" spans="1:11" x14ac:dyDescent="0.25">
      <c r="A152" s="111" t="s">
        <v>35</v>
      </c>
      <c r="B152" s="112"/>
      <c r="C152" s="112"/>
      <c r="D152" s="112"/>
      <c r="E152" s="112"/>
      <c r="F152" s="113"/>
      <c r="G152" s="18" t="s">
        <v>42</v>
      </c>
      <c r="H152" s="17"/>
      <c r="I152" s="17"/>
      <c r="J152" s="17"/>
      <c r="K152" s="19">
        <v>0</v>
      </c>
    </row>
    <row r="153" spans="1:11" s="79" customFormat="1" x14ac:dyDescent="0.25">
      <c r="A153" s="89"/>
      <c r="B153" s="89"/>
      <c r="C153" s="89"/>
      <c r="D153" s="89"/>
      <c r="E153" s="89"/>
      <c r="F153" s="89"/>
      <c r="G153" s="90"/>
      <c r="H153" s="91"/>
      <c r="I153" s="91"/>
      <c r="J153" s="91"/>
      <c r="K153" s="92"/>
    </row>
    <row r="154" spans="1:11" x14ac:dyDescent="0.25">
      <c r="A154" s="114" t="s">
        <v>38</v>
      </c>
      <c r="B154" s="115"/>
      <c r="C154" s="115"/>
      <c r="D154" s="115"/>
      <c r="E154" s="115"/>
      <c r="F154" s="116"/>
      <c r="G154" s="117"/>
      <c r="H154" s="118"/>
      <c r="I154" s="118"/>
      <c r="J154" s="118"/>
      <c r="K154" s="119"/>
    </row>
    <row r="155" spans="1:11" x14ac:dyDescent="0.25">
      <c r="A155" s="120" t="s">
        <v>43</v>
      </c>
      <c r="B155" s="121"/>
      <c r="C155" s="121"/>
      <c r="D155" s="121"/>
      <c r="E155" s="121"/>
      <c r="F155" s="122"/>
      <c r="G155" s="123" t="s">
        <v>39</v>
      </c>
      <c r="H155" s="124"/>
      <c r="I155" s="124"/>
      <c r="J155" s="125"/>
      <c r="K155" s="20" t="e">
        <f>K144+K149+K152</f>
        <v>#DIV/0!</v>
      </c>
    </row>
  </sheetData>
  <mergeCells count="14">
    <mergeCell ref="A143:F143"/>
    <mergeCell ref="G143:I143"/>
    <mergeCell ref="A144:F144"/>
    <mergeCell ref="G144:J144"/>
    <mergeCell ref="A151:F151"/>
    <mergeCell ref="G151:K151"/>
    <mergeCell ref="A146:F146"/>
    <mergeCell ref="G146:K146"/>
    <mergeCell ref="A149:F149"/>
    <mergeCell ref="A152:F152"/>
    <mergeCell ref="A154:F154"/>
    <mergeCell ref="G154:K154"/>
    <mergeCell ref="A155:F155"/>
    <mergeCell ref="G155:J155"/>
  </mergeCells>
  <pageMargins left="0.70866141732283472" right="0.70866141732283472" top="0.74803149606299213" bottom="0.74803149606299213" header="0.31496062992125984" footer="0.31496062992125984"/>
  <pageSetup paperSize="9" scale="85" fitToHeight="4" orientation="landscape" r:id="rId1"/>
  <headerFooter>
    <oddFooter>&amp;LBijlage 3A - Prijs invulmodel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9"/>
  <sheetViews>
    <sheetView tabSelected="1" topLeftCell="A106" zoomScale="90" zoomScaleNormal="90" workbookViewId="0">
      <selection activeCell="J149" sqref="J149"/>
    </sheetView>
  </sheetViews>
  <sheetFormatPr defaultRowHeight="15" x14ac:dyDescent="0.25"/>
  <cols>
    <col min="1" max="1" width="22" customWidth="1"/>
    <col min="2" max="2" width="8" bestFit="1" customWidth="1"/>
    <col min="3" max="3" width="19" bestFit="1" customWidth="1"/>
    <col min="4" max="4" width="12.7109375" style="74" bestFit="1" customWidth="1"/>
    <col min="5" max="5" width="31" bestFit="1" customWidth="1"/>
    <col min="6" max="6" width="26.28515625" bestFit="1" customWidth="1"/>
    <col min="7" max="7" width="10.7109375" customWidth="1"/>
    <col min="11" max="11" width="14" customWidth="1"/>
    <col min="15" max="15" width="14.28515625" customWidth="1"/>
  </cols>
  <sheetData>
    <row r="1" spans="1:17" ht="18.75" x14ac:dyDescent="0.3">
      <c r="A1" s="22" t="s">
        <v>280</v>
      </c>
    </row>
    <row r="2" spans="1:17" ht="18.75" x14ac:dyDescent="0.3">
      <c r="A2" s="22"/>
    </row>
    <row r="3" spans="1:17" ht="18.75" x14ac:dyDescent="0.3">
      <c r="A3" s="22"/>
      <c r="K3" s="23" t="s">
        <v>27</v>
      </c>
    </row>
    <row r="4" spans="1:17" ht="18.75" x14ac:dyDescent="0.3">
      <c r="A4" s="22"/>
      <c r="K4" s="24">
        <v>0</v>
      </c>
    </row>
    <row r="5" spans="1:17" x14ac:dyDescent="0.25">
      <c r="A5" s="26" t="s">
        <v>53</v>
      </c>
    </row>
    <row r="6" spans="1:17" x14ac:dyDescent="0.25">
      <c r="A6" s="8" t="s">
        <v>16</v>
      </c>
      <c r="B6" s="8" t="s">
        <v>17</v>
      </c>
      <c r="C6" s="8" t="s">
        <v>18</v>
      </c>
      <c r="D6" s="75" t="s">
        <v>19</v>
      </c>
      <c r="E6" s="9" t="s">
        <v>20</v>
      </c>
      <c r="F6" s="9" t="s">
        <v>21</v>
      </c>
      <c r="G6" s="10" t="s">
        <v>22</v>
      </c>
      <c r="H6" s="10" t="s">
        <v>23</v>
      </c>
      <c r="I6" s="10" t="s">
        <v>24</v>
      </c>
      <c r="J6" s="11" t="s">
        <v>25</v>
      </c>
      <c r="K6" s="12" t="s">
        <v>26</v>
      </c>
      <c r="L6" s="25"/>
    </row>
    <row r="7" spans="1:17" x14ac:dyDescent="0.25">
      <c r="A7" s="1" t="s">
        <v>114</v>
      </c>
      <c r="B7" s="1" t="s">
        <v>209</v>
      </c>
      <c r="C7" s="1" t="s">
        <v>210</v>
      </c>
      <c r="D7" s="76" t="s">
        <v>282</v>
      </c>
      <c r="E7" s="16" t="s">
        <v>211</v>
      </c>
      <c r="F7" s="16" t="s">
        <v>212</v>
      </c>
      <c r="G7" s="1">
        <v>200</v>
      </c>
      <c r="H7" s="68">
        <v>31.4</v>
      </c>
      <c r="I7" s="73">
        <v>0</v>
      </c>
      <c r="J7" s="69" t="e">
        <f>G7*H7/I7</f>
        <v>#DIV/0!</v>
      </c>
      <c r="K7" s="87" t="e">
        <f>J7*$K$4</f>
        <v>#DIV/0!</v>
      </c>
    </row>
    <row r="8" spans="1:17" x14ac:dyDescent="0.25">
      <c r="A8" s="1" t="s">
        <v>114</v>
      </c>
      <c r="B8" s="1" t="s">
        <v>209</v>
      </c>
      <c r="C8" s="1" t="s">
        <v>210</v>
      </c>
      <c r="D8" s="76" t="s">
        <v>283</v>
      </c>
      <c r="E8" s="16" t="s">
        <v>213</v>
      </c>
      <c r="F8" s="16" t="s">
        <v>214</v>
      </c>
      <c r="G8" s="1">
        <v>200</v>
      </c>
      <c r="H8" s="68">
        <v>16.2</v>
      </c>
      <c r="I8" s="73">
        <v>0</v>
      </c>
      <c r="J8" s="69" t="e">
        <f>G8*H8/I8</f>
        <v>#DIV/0!</v>
      </c>
      <c r="K8" s="87" t="e">
        <f t="shared" ref="K8:K71" si="0">J8*$K$4</f>
        <v>#DIV/0!</v>
      </c>
    </row>
    <row r="9" spans="1:17" x14ac:dyDescent="0.25">
      <c r="A9" s="1" t="s">
        <v>114</v>
      </c>
      <c r="B9" s="1" t="s">
        <v>209</v>
      </c>
      <c r="C9" s="1" t="s">
        <v>210</v>
      </c>
      <c r="D9" s="93" t="s">
        <v>287</v>
      </c>
      <c r="E9" s="16" t="s">
        <v>215</v>
      </c>
      <c r="F9" s="16" t="s">
        <v>214</v>
      </c>
      <c r="G9" s="1">
        <v>200</v>
      </c>
      <c r="H9" s="68">
        <v>22.4</v>
      </c>
      <c r="I9" s="73">
        <v>0</v>
      </c>
      <c r="J9" s="69" t="e">
        <f>G9*H9/I9</f>
        <v>#DIV/0!</v>
      </c>
      <c r="K9" s="87" t="e">
        <f t="shared" ref="K9" si="1">J9*$K$4</f>
        <v>#DIV/0!</v>
      </c>
    </row>
    <row r="10" spans="1:17" x14ac:dyDescent="0.25">
      <c r="A10" s="1" t="s">
        <v>114</v>
      </c>
      <c r="B10" s="1" t="s">
        <v>209</v>
      </c>
      <c r="C10" s="1" t="s">
        <v>210</v>
      </c>
      <c r="D10" s="76" t="s">
        <v>284</v>
      </c>
      <c r="E10" s="16" t="s">
        <v>216</v>
      </c>
      <c r="F10" s="16" t="s">
        <v>217</v>
      </c>
      <c r="G10" s="1">
        <v>200</v>
      </c>
      <c r="H10" s="68">
        <v>18.7</v>
      </c>
      <c r="I10" s="73">
        <v>0</v>
      </c>
      <c r="J10" s="69" t="e">
        <f t="shared" ref="J10:J73" si="2">G10*H10/I10</f>
        <v>#DIV/0!</v>
      </c>
      <c r="K10" s="87" t="e">
        <f t="shared" si="0"/>
        <v>#DIV/0!</v>
      </c>
    </row>
    <row r="11" spans="1:17" x14ac:dyDescent="0.25">
      <c r="A11" s="1" t="s">
        <v>114</v>
      </c>
      <c r="B11" s="1" t="s">
        <v>209</v>
      </c>
      <c r="C11" s="1" t="s">
        <v>210</v>
      </c>
      <c r="D11" s="76" t="s">
        <v>285</v>
      </c>
      <c r="E11" s="16" t="s">
        <v>218</v>
      </c>
      <c r="F11" s="16" t="s">
        <v>217</v>
      </c>
      <c r="G11" s="1">
        <v>200</v>
      </c>
      <c r="H11" s="68">
        <v>38.5</v>
      </c>
      <c r="I11" s="73">
        <v>0</v>
      </c>
      <c r="J11" s="69" t="e">
        <f t="shared" si="2"/>
        <v>#DIV/0!</v>
      </c>
      <c r="K11" s="87" t="e">
        <f t="shared" si="0"/>
        <v>#DIV/0!</v>
      </c>
    </row>
    <row r="12" spans="1:17" x14ac:dyDescent="0.25">
      <c r="A12" s="1" t="s">
        <v>114</v>
      </c>
      <c r="B12" s="1" t="s">
        <v>209</v>
      </c>
      <c r="C12" s="1" t="s">
        <v>210</v>
      </c>
      <c r="D12" s="76" t="s">
        <v>286</v>
      </c>
      <c r="E12" s="16" t="s">
        <v>219</v>
      </c>
      <c r="F12" s="16" t="s">
        <v>214</v>
      </c>
      <c r="G12" s="1">
        <v>200</v>
      </c>
      <c r="H12" s="68">
        <v>55.1</v>
      </c>
      <c r="I12" s="73">
        <v>0</v>
      </c>
      <c r="J12" s="69" t="e">
        <f t="shared" si="2"/>
        <v>#DIV/0!</v>
      </c>
      <c r="K12" s="87" t="e">
        <f t="shared" si="0"/>
        <v>#DIV/0!</v>
      </c>
    </row>
    <row r="13" spans="1:17" x14ac:dyDescent="0.25">
      <c r="A13" s="1" t="s">
        <v>114</v>
      </c>
      <c r="B13" s="1" t="s">
        <v>209</v>
      </c>
      <c r="C13" s="1" t="s">
        <v>210</v>
      </c>
      <c r="D13" s="76" t="s">
        <v>288</v>
      </c>
      <c r="E13" s="16" t="s">
        <v>219</v>
      </c>
      <c r="F13" s="16" t="s">
        <v>214</v>
      </c>
      <c r="G13" s="1">
        <v>200</v>
      </c>
      <c r="H13" s="68">
        <v>55.1</v>
      </c>
      <c r="I13" s="73">
        <v>0</v>
      </c>
      <c r="J13" s="69" t="e">
        <f t="shared" si="2"/>
        <v>#DIV/0!</v>
      </c>
      <c r="K13" s="87" t="e">
        <f t="shared" si="0"/>
        <v>#DIV/0!</v>
      </c>
    </row>
    <row r="14" spans="1:17" x14ac:dyDescent="0.25">
      <c r="A14" s="1" t="s">
        <v>114</v>
      </c>
      <c r="B14" s="1" t="s">
        <v>209</v>
      </c>
      <c r="C14" s="1" t="s">
        <v>210</v>
      </c>
      <c r="D14" s="76" t="s">
        <v>289</v>
      </c>
      <c r="E14" s="16" t="s">
        <v>220</v>
      </c>
      <c r="F14" s="16" t="s">
        <v>214</v>
      </c>
      <c r="G14" s="1">
        <v>200</v>
      </c>
      <c r="H14" s="68">
        <v>70.3</v>
      </c>
      <c r="I14" s="73">
        <v>0</v>
      </c>
      <c r="J14" s="69" t="e">
        <f t="shared" si="2"/>
        <v>#DIV/0!</v>
      </c>
      <c r="K14" s="87" t="e">
        <f t="shared" si="0"/>
        <v>#DIV/0!</v>
      </c>
    </row>
    <row r="15" spans="1:17" x14ac:dyDescent="0.25">
      <c r="A15" s="1" t="s">
        <v>114</v>
      </c>
      <c r="B15" s="1" t="s">
        <v>209</v>
      </c>
      <c r="C15" s="1" t="s">
        <v>210</v>
      </c>
      <c r="D15" s="76" t="s">
        <v>290</v>
      </c>
      <c r="E15" s="16" t="s">
        <v>220</v>
      </c>
      <c r="F15" s="16" t="s">
        <v>214</v>
      </c>
      <c r="G15" s="1">
        <v>200</v>
      </c>
      <c r="H15" s="68">
        <v>79</v>
      </c>
      <c r="I15" s="73">
        <v>0</v>
      </c>
      <c r="J15" s="69" t="e">
        <f t="shared" si="2"/>
        <v>#DIV/0!</v>
      </c>
      <c r="K15" s="87" t="e">
        <f t="shared" si="0"/>
        <v>#DIV/0!</v>
      </c>
      <c r="Q15" t="s">
        <v>113</v>
      </c>
    </row>
    <row r="16" spans="1:17" x14ac:dyDescent="0.25">
      <c r="A16" s="1" t="s">
        <v>114</v>
      </c>
      <c r="B16" s="1" t="s">
        <v>209</v>
      </c>
      <c r="C16" s="1" t="s">
        <v>210</v>
      </c>
      <c r="D16" s="76" t="s">
        <v>291</v>
      </c>
      <c r="E16" s="16" t="s">
        <v>221</v>
      </c>
      <c r="F16" s="16" t="s">
        <v>214</v>
      </c>
      <c r="G16" s="1">
        <v>0</v>
      </c>
      <c r="H16" s="68">
        <v>0</v>
      </c>
      <c r="I16" s="73"/>
      <c r="J16" s="69"/>
      <c r="K16" s="87"/>
      <c r="L16" s="79"/>
    </row>
    <row r="17" spans="1:12" x14ac:dyDescent="0.25">
      <c r="A17" s="1" t="s">
        <v>114</v>
      </c>
      <c r="B17" s="1" t="s">
        <v>209</v>
      </c>
      <c r="C17" s="1" t="s">
        <v>210</v>
      </c>
      <c r="D17" s="76" t="s">
        <v>292</v>
      </c>
      <c r="E17" s="16" t="s">
        <v>222</v>
      </c>
      <c r="F17" s="16" t="s">
        <v>223</v>
      </c>
      <c r="G17" s="1">
        <v>200</v>
      </c>
      <c r="H17" s="68">
        <v>92.1</v>
      </c>
      <c r="I17" s="73">
        <v>0</v>
      </c>
      <c r="J17" s="69" t="e">
        <f t="shared" si="2"/>
        <v>#DIV/0!</v>
      </c>
      <c r="K17" s="87" t="e">
        <f t="shared" si="0"/>
        <v>#DIV/0!</v>
      </c>
    </row>
    <row r="18" spans="1:12" x14ac:dyDescent="0.25">
      <c r="A18" s="1" t="s">
        <v>114</v>
      </c>
      <c r="B18" s="1" t="s">
        <v>209</v>
      </c>
      <c r="C18" s="1" t="s">
        <v>210</v>
      </c>
      <c r="D18" s="76" t="s">
        <v>293</v>
      </c>
      <c r="E18" s="16" t="s">
        <v>224</v>
      </c>
      <c r="F18" s="16" t="s">
        <v>214</v>
      </c>
      <c r="G18" s="1">
        <v>0</v>
      </c>
      <c r="H18" s="68">
        <v>0</v>
      </c>
      <c r="I18" s="73"/>
      <c r="J18" s="69"/>
      <c r="K18" s="87"/>
      <c r="L18" s="79"/>
    </row>
    <row r="19" spans="1:12" x14ac:dyDescent="0.25">
      <c r="A19" s="1" t="s">
        <v>114</v>
      </c>
      <c r="B19" s="1" t="s">
        <v>209</v>
      </c>
      <c r="C19" s="1" t="s">
        <v>210</v>
      </c>
      <c r="D19" s="76" t="s">
        <v>294</v>
      </c>
      <c r="E19" s="16" t="s">
        <v>222</v>
      </c>
      <c r="F19" s="16" t="s">
        <v>223</v>
      </c>
      <c r="G19" s="1">
        <v>200</v>
      </c>
      <c r="H19" s="68">
        <v>91.7</v>
      </c>
      <c r="I19" s="73">
        <v>0</v>
      </c>
      <c r="J19" s="69" t="e">
        <f t="shared" si="2"/>
        <v>#DIV/0!</v>
      </c>
      <c r="K19" s="87" t="e">
        <f t="shared" si="0"/>
        <v>#DIV/0!</v>
      </c>
      <c r="L19" s="79"/>
    </row>
    <row r="20" spans="1:12" x14ac:dyDescent="0.25">
      <c r="A20" s="1" t="s">
        <v>114</v>
      </c>
      <c r="B20" s="1" t="s">
        <v>209</v>
      </c>
      <c r="C20" s="1" t="s">
        <v>210</v>
      </c>
      <c r="D20" s="76" t="s">
        <v>295</v>
      </c>
      <c r="E20" s="16" t="s">
        <v>224</v>
      </c>
      <c r="F20" s="16" t="s">
        <v>214</v>
      </c>
      <c r="G20" s="1">
        <v>0</v>
      </c>
      <c r="H20" s="68">
        <v>0</v>
      </c>
      <c r="I20" s="73"/>
      <c r="J20" s="69"/>
      <c r="K20" s="87"/>
      <c r="L20" s="79"/>
    </row>
    <row r="21" spans="1:12" x14ac:dyDescent="0.25">
      <c r="A21" s="1" t="s">
        <v>114</v>
      </c>
      <c r="B21" s="1" t="s">
        <v>209</v>
      </c>
      <c r="C21" s="1" t="s">
        <v>210</v>
      </c>
      <c r="D21" s="76" t="s">
        <v>296</v>
      </c>
      <c r="E21" s="16" t="s">
        <v>225</v>
      </c>
      <c r="F21" s="16" t="s">
        <v>214</v>
      </c>
      <c r="G21" s="1">
        <v>200</v>
      </c>
      <c r="H21" s="68">
        <v>56</v>
      </c>
      <c r="I21" s="73">
        <v>0</v>
      </c>
      <c r="J21" s="69" t="e">
        <f t="shared" si="2"/>
        <v>#DIV/0!</v>
      </c>
      <c r="K21" s="87" t="e">
        <f t="shared" si="0"/>
        <v>#DIV/0!</v>
      </c>
      <c r="L21" s="79"/>
    </row>
    <row r="22" spans="1:12" x14ac:dyDescent="0.25">
      <c r="A22" s="1" t="s">
        <v>114</v>
      </c>
      <c r="B22" s="1" t="s">
        <v>209</v>
      </c>
      <c r="C22" s="1" t="s">
        <v>210</v>
      </c>
      <c r="D22" s="76" t="s">
        <v>297</v>
      </c>
      <c r="E22" s="16" t="s">
        <v>226</v>
      </c>
      <c r="F22" s="16" t="s">
        <v>214</v>
      </c>
      <c r="G22" s="1">
        <v>0</v>
      </c>
      <c r="H22" s="68">
        <v>0</v>
      </c>
      <c r="I22" s="73"/>
      <c r="J22" s="69"/>
      <c r="K22" s="87"/>
      <c r="L22" s="79"/>
    </row>
    <row r="23" spans="1:12" x14ac:dyDescent="0.25">
      <c r="A23" s="1" t="s">
        <v>114</v>
      </c>
      <c r="B23" s="1" t="s">
        <v>209</v>
      </c>
      <c r="C23" s="1" t="s">
        <v>210</v>
      </c>
      <c r="D23" s="76" t="s">
        <v>298</v>
      </c>
      <c r="E23" s="16" t="s">
        <v>226</v>
      </c>
      <c r="F23" s="16" t="s">
        <v>214</v>
      </c>
      <c r="G23" s="1">
        <v>0</v>
      </c>
      <c r="H23" s="68">
        <v>0</v>
      </c>
      <c r="I23" s="73"/>
      <c r="J23" s="69"/>
      <c r="K23" s="87"/>
      <c r="L23" s="79"/>
    </row>
    <row r="24" spans="1:12" x14ac:dyDescent="0.25">
      <c r="A24" s="1" t="s">
        <v>114</v>
      </c>
      <c r="B24" s="1" t="s">
        <v>209</v>
      </c>
      <c r="C24" s="1" t="s">
        <v>210</v>
      </c>
      <c r="D24" s="76" t="s">
        <v>299</v>
      </c>
      <c r="E24" s="16" t="s">
        <v>226</v>
      </c>
      <c r="F24" s="16" t="s">
        <v>214</v>
      </c>
      <c r="G24" s="1">
        <v>0</v>
      </c>
      <c r="H24" s="68">
        <v>0</v>
      </c>
      <c r="I24" s="73"/>
      <c r="J24" s="69"/>
      <c r="K24" s="87"/>
      <c r="L24" s="79"/>
    </row>
    <row r="25" spans="1:12" x14ac:dyDescent="0.25">
      <c r="A25" s="1" t="s">
        <v>114</v>
      </c>
      <c r="B25" s="1" t="s">
        <v>209</v>
      </c>
      <c r="C25" s="1" t="s">
        <v>210</v>
      </c>
      <c r="D25" s="76"/>
      <c r="E25" s="16" t="s">
        <v>227</v>
      </c>
      <c r="F25" s="16" t="s">
        <v>228</v>
      </c>
      <c r="G25" s="1">
        <v>200</v>
      </c>
      <c r="H25" s="68">
        <v>22.5</v>
      </c>
      <c r="I25" s="73">
        <v>0</v>
      </c>
      <c r="J25" s="69" t="e">
        <f t="shared" si="2"/>
        <v>#DIV/0!</v>
      </c>
      <c r="K25" s="87" t="e">
        <f t="shared" si="0"/>
        <v>#DIV/0!</v>
      </c>
      <c r="L25" s="79"/>
    </row>
    <row r="26" spans="1:12" x14ac:dyDescent="0.25">
      <c r="A26" s="1" t="s">
        <v>114</v>
      </c>
      <c r="B26" s="1" t="s">
        <v>209</v>
      </c>
      <c r="C26" s="1" t="s">
        <v>210</v>
      </c>
      <c r="D26" s="76"/>
      <c r="E26" s="16" t="s">
        <v>229</v>
      </c>
      <c r="F26" s="16" t="s">
        <v>214</v>
      </c>
      <c r="G26" s="1">
        <v>200</v>
      </c>
      <c r="H26" s="68">
        <v>13.7</v>
      </c>
      <c r="I26" s="73">
        <v>0</v>
      </c>
      <c r="J26" s="69" t="e">
        <f t="shared" si="2"/>
        <v>#DIV/0!</v>
      </c>
      <c r="K26" s="87" t="e">
        <f t="shared" si="0"/>
        <v>#DIV/0!</v>
      </c>
      <c r="L26" s="79"/>
    </row>
    <row r="27" spans="1:12" x14ac:dyDescent="0.25">
      <c r="A27" s="1" t="s">
        <v>114</v>
      </c>
      <c r="B27" s="1" t="s">
        <v>209</v>
      </c>
      <c r="C27" s="1" t="s">
        <v>210</v>
      </c>
      <c r="D27" s="76" t="s">
        <v>300</v>
      </c>
      <c r="E27" s="16" t="s">
        <v>230</v>
      </c>
      <c r="F27" s="16" t="s">
        <v>231</v>
      </c>
      <c r="G27" s="1">
        <v>200</v>
      </c>
      <c r="H27" s="68">
        <v>83.2</v>
      </c>
      <c r="I27" s="73">
        <v>0</v>
      </c>
      <c r="J27" s="69" t="e">
        <f t="shared" si="2"/>
        <v>#DIV/0!</v>
      </c>
      <c r="K27" s="87" t="e">
        <f t="shared" si="0"/>
        <v>#DIV/0!</v>
      </c>
      <c r="L27" s="79"/>
    </row>
    <row r="28" spans="1:12" x14ac:dyDescent="0.25">
      <c r="A28" s="1" t="s">
        <v>114</v>
      </c>
      <c r="B28" s="1" t="s">
        <v>209</v>
      </c>
      <c r="C28" s="1" t="s">
        <v>210</v>
      </c>
      <c r="D28" s="76" t="s">
        <v>301</v>
      </c>
      <c r="E28" s="16" t="s">
        <v>232</v>
      </c>
      <c r="F28" s="16" t="s">
        <v>214</v>
      </c>
      <c r="G28" s="1">
        <v>0</v>
      </c>
      <c r="H28" s="68">
        <v>0</v>
      </c>
      <c r="I28" s="73"/>
      <c r="J28" s="69"/>
      <c r="K28" s="87"/>
      <c r="L28" s="79"/>
    </row>
    <row r="29" spans="1:12" x14ac:dyDescent="0.25">
      <c r="A29" s="1" t="s">
        <v>114</v>
      </c>
      <c r="B29" s="1" t="s">
        <v>209</v>
      </c>
      <c r="C29" s="1" t="s">
        <v>210</v>
      </c>
      <c r="D29" s="76" t="s">
        <v>302</v>
      </c>
      <c r="E29" s="16" t="s">
        <v>233</v>
      </c>
      <c r="F29" s="16" t="s">
        <v>214</v>
      </c>
      <c r="G29" s="1">
        <v>200</v>
      </c>
      <c r="H29" s="68">
        <v>7.7</v>
      </c>
      <c r="I29" s="73">
        <v>0</v>
      </c>
      <c r="J29" s="69" t="e">
        <f t="shared" si="2"/>
        <v>#DIV/0!</v>
      </c>
      <c r="K29" s="87" t="e">
        <f t="shared" si="0"/>
        <v>#DIV/0!</v>
      </c>
    </row>
    <row r="30" spans="1:12" x14ac:dyDescent="0.25">
      <c r="A30" s="1" t="s">
        <v>114</v>
      </c>
      <c r="B30" s="1" t="s">
        <v>209</v>
      </c>
      <c r="C30" s="1" t="s">
        <v>210</v>
      </c>
      <c r="D30" s="76" t="s">
        <v>303</v>
      </c>
      <c r="E30" s="16" t="s">
        <v>233</v>
      </c>
      <c r="F30" s="16" t="s">
        <v>214</v>
      </c>
      <c r="G30" s="1">
        <v>200</v>
      </c>
      <c r="H30" s="68">
        <v>7.9</v>
      </c>
      <c r="I30" s="73">
        <v>0</v>
      </c>
      <c r="J30" s="69" t="e">
        <f t="shared" si="2"/>
        <v>#DIV/0!</v>
      </c>
      <c r="K30" s="87" t="e">
        <f t="shared" si="0"/>
        <v>#DIV/0!</v>
      </c>
    </row>
    <row r="31" spans="1:12" x14ac:dyDescent="0.25">
      <c r="A31" s="1" t="s">
        <v>114</v>
      </c>
      <c r="B31" s="1" t="s">
        <v>209</v>
      </c>
      <c r="C31" s="1" t="s">
        <v>210</v>
      </c>
      <c r="D31" s="76" t="s">
        <v>304</v>
      </c>
      <c r="E31" s="16" t="s">
        <v>234</v>
      </c>
      <c r="F31" s="16" t="s">
        <v>214</v>
      </c>
      <c r="G31" s="1">
        <v>200</v>
      </c>
      <c r="H31" s="68">
        <v>3.2</v>
      </c>
      <c r="I31" s="73">
        <v>0</v>
      </c>
      <c r="J31" s="69" t="e">
        <f t="shared" si="2"/>
        <v>#DIV/0!</v>
      </c>
      <c r="K31" s="87" t="e">
        <f t="shared" si="0"/>
        <v>#DIV/0!</v>
      </c>
    </row>
    <row r="32" spans="1:12" x14ac:dyDescent="0.25">
      <c r="A32" s="1" t="s">
        <v>114</v>
      </c>
      <c r="B32" s="1" t="s">
        <v>209</v>
      </c>
      <c r="C32" s="1" t="s">
        <v>210</v>
      </c>
      <c r="D32" s="76" t="s">
        <v>305</v>
      </c>
      <c r="E32" s="16" t="s">
        <v>235</v>
      </c>
      <c r="F32" s="16" t="s">
        <v>223</v>
      </c>
      <c r="G32" s="1">
        <v>200</v>
      </c>
      <c r="H32" s="68">
        <v>11.6</v>
      </c>
      <c r="I32" s="73">
        <v>0</v>
      </c>
      <c r="J32" s="69" t="e">
        <f t="shared" si="2"/>
        <v>#DIV/0!</v>
      </c>
      <c r="K32" s="87" t="e">
        <f t="shared" si="0"/>
        <v>#DIV/0!</v>
      </c>
    </row>
    <row r="33" spans="1:12" x14ac:dyDescent="0.25">
      <c r="A33" s="1" t="s">
        <v>114</v>
      </c>
      <c r="B33" s="1" t="s">
        <v>209</v>
      </c>
      <c r="C33" s="1" t="s">
        <v>210</v>
      </c>
      <c r="D33" s="76" t="s">
        <v>306</v>
      </c>
      <c r="E33" s="16" t="s">
        <v>236</v>
      </c>
      <c r="F33" s="16" t="s">
        <v>223</v>
      </c>
      <c r="G33" s="1">
        <v>200</v>
      </c>
      <c r="H33" s="68">
        <v>10</v>
      </c>
      <c r="I33" s="73">
        <v>0</v>
      </c>
      <c r="J33" s="69" t="e">
        <f t="shared" si="2"/>
        <v>#DIV/0!</v>
      </c>
      <c r="K33" s="87" t="e">
        <f t="shared" si="0"/>
        <v>#DIV/0!</v>
      </c>
    </row>
    <row r="34" spans="1:12" x14ac:dyDescent="0.25">
      <c r="A34" s="1" t="s">
        <v>114</v>
      </c>
      <c r="B34" s="1" t="s">
        <v>209</v>
      </c>
      <c r="C34" s="1" t="s">
        <v>210</v>
      </c>
      <c r="D34" s="76" t="s">
        <v>307</v>
      </c>
      <c r="E34" s="16" t="s">
        <v>237</v>
      </c>
      <c r="F34" s="16" t="s">
        <v>214</v>
      </c>
      <c r="G34" s="1">
        <v>200</v>
      </c>
      <c r="H34" s="68">
        <v>0</v>
      </c>
      <c r="I34" s="73">
        <v>0</v>
      </c>
      <c r="J34" s="69" t="e">
        <f t="shared" si="2"/>
        <v>#DIV/0!</v>
      </c>
      <c r="K34" s="87" t="e">
        <f t="shared" si="0"/>
        <v>#DIV/0!</v>
      </c>
    </row>
    <row r="35" spans="1:12" x14ac:dyDescent="0.25">
      <c r="A35" s="1" t="s">
        <v>114</v>
      </c>
      <c r="B35" s="1" t="s">
        <v>209</v>
      </c>
      <c r="C35" s="1" t="s">
        <v>210</v>
      </c>
      <c r="D35" s="76" t="s">
        <v>308</v>
      </c>
      <c r="E35" s="16" t="s">
        <v>238</v>
      </c>
      <c r="F35" s="16" t="s">
        <v>223</v>
      </c>
      <c r="G35" s="1">
        <v>200</v>
      </c>
      <c r="H35" s="68">
        <v>4.3</v>
      </c>
      <c r="I35" s="73">
        <v>0</v>
      </c>
      <c r="J35" s="69" t="e">
        <f t="shared" si="2"/>
        <v>#DIV/0!</v>
      </c>
      <c r="K35" s="87" t="e">
        <f t="shared" si="0"/>
        <v>#DIV/0!</v>
      </c>
    </row>
    <row r="36" spans="1:12" x14ac:dyDescent="0.25">
      <c r="A36" s="1" t="s">
        <v>114</v>
      </c>
      <c r="B36" s="1" t="s">
        <v>209</v>
      </c>
      <c r="C36" s="1" t="s">
        <v>210</v>
      </c>
      <c r="D36" s="76" t="s">
        <v>309</v>
      </c>
      <c r="E36" s="16" t="s">
        <v>239</v>
      </c>
      <c r="F36" s="16" t="s">
        <v>217</v>
      </c>
      <c r="G36" s="1">
        <v>200</v>
      </c>
      <c r="H36" s="68">
        <v>16</v>
      </c>
      <c r="I36" s="73">
        <v>0</v>
      </c>
      <c r="J36" s="69" t="e">
        <f>G36*H36/I36</f>
        <v>#DIV/0!</v>
      </c>
      <c r="K36" s="87" t="e">
        <f t="shared" si="0"/>
        <v>#DIV/0!</v>
      </c>
    </row>
    <row r="37" spans="1:12" x14ac:dyDescent="0.25">
      <c r="A37" s="1" t="s">
        <v>114</v>
      </c>
      <c r="B37" s="1" t="s">
        <v>209</v>
      </c>
      <c r="C37" s="1" t="s">
        <v>210</v>
      </c>
      <c r="D37" s="76" t="s">
        <v>310</v>
      </c>
      <c r="E37" s="16" t="s">
        <v>240</v>
      </c>
      <c r="F37" s="16" t="s">
        <v>214</v>
      </c>
      <c r="G37" s="1">
        <v>0</v>
      </c>
      <c r="H37" s="68">
        <v>0</v>
      </c>
      <c r="I37" s="73"/>
      <c r="J37" s="69"/>
      <c r="K37" s="87"/>
      <c r="L37" s="79"/>
    </row>
    <row r="38" spans="1:12" x14ac:dyDescent="0.25">
      <c r="A38" s="1" t="s">
        <v>114</v>
      </c>
      <c r="B38" s="1" t="s">
        <v>209</v>
      </c>
      <c r="C38" s="1" t="s">
        <v>210</v>
      </c>
      <c r="D38" s="76" t="s">
        <v>311</v>
      </c>
      <c r="E38" s="16" t="s">
        <v>241</v>
      </c>
      <c r="F38" s="16" t="s">
        <v>214</v>
      </c>
      <c r="G38" s="1">
        <v>0</v>
      </c>
      <c r="H38" s="68">
        <v>0</v>
      </c>
      <c r="I38" s="73"/>
      <c r="J38" s="69"/>
      <c r="K38" s="87"/>
      <c r="L38" s="79"/>
    </row>
    <row r="39" spans="1:12" x14ac:dyDescent="0.25">
      <c r="A39" s="1" t="s">
        <v>114</v>
      </c>
      <c r="B39" s="1" t="s">
        <v>209</v>
      </c>
      <c r="C39" s="1" t="s">
        <v>210</v>
      </c>
      <c r="D39" s="76" t="s">
        <v>312</v>
      </c>
      <c r="E39" s="16" t="s">
        <v>242</v>
      </c>
      <c r="F39" s="16" t="s">
        <v>223</v>
      </c>
      <c r="G39" s="1">
        <v>0</v>
      </c>
      <c r="H39" s="68">
        <v>0</v>
      </c>
      <c r="I39" s="73"/>
      <c r="J39" s="69"/>
      <c r="K39" s="87"/>
      <c r="L39" s="79"/>
    </row>
    <row r="40" spans="1:12" x14ac:dyDescent="0.25">
      <c r="A40" s="1" t="s">
        <v>114</v>
      </c>
      <c r="B40" s="1" t="s">
        <v>209</v>
      </c>
      <c r="C40" s="1" t="s">
        <v>210</v>
      </c>
      <c r="D40" s="76" t="s">
        <v>313</v>
      </c>
      <c r="E40" s="16" t="s">
        <v>243</v>
      </c>
      <c r="F40" s="16" t="s">
        <v>244</v>
      </c>
      <c r="G40" s="1">
        <v>0</v>
      </c>
      <c r="H40" s="68">
        <v>0</v>
      </c>
      <c r="I40" s="73"/>
      <c r="J40" s="69"/>
      <c r="K40" s="87"/>
      <c r="L40" s="79"/>
    </row>
    <row r="41" spans="1:12" x14ac:dyDescent="0.25">
      <c r="A41" s="1" t="s">
        <v>114</v>
      </c>
      <c r="B41" s="1" t="s">
        <v>209</v>
      </c>
      <c r="C41" s="1" t="s">
        <v>210</v>
      </c>
      <c r="D41" s="76"/>
      <c r="E41" s="16" t="s">
        <v>245</v>
      </c>
      <c r="F41" s="16" t="s">
        <v>212</v>
      </c>
      <c r="G41" s="1">
        <v>0</v>
      </c>
      <c r="H41" s="68">
        <v>0</v>
      </c>
      <c r="I41" s="73"/>
      <c r="J41" s="69"/>
      <c r="K41" s="87"/>
      <c r="L41" s="79"/>
    </row>
    <row r="42" spans="1:12" x14ac:dyDescent="0.25">
      <c r="A42" s="1" t="s">
        <v>114</v>
      </c>
      <c r="B42" s="1" t="s">
        <v>209</v>
      </c>
      <c r="C42" s="1" t="s">
        <v>210</v>
      </c>
      <c r="D42" s="76"/>
      <c r="E42" s="16" t="s">
        <v>246</v>
      </c>
      <c r="F42" s="16" t="s">
        <v>244</v>
      </c>
      <c r="G42" s="1">
        <v>0</v>
      </c>
      <c r="H42" s="68">
        <v>0</v>
      </c>
      <c r="I42" s="73"/>
      <c r="J42" s="69"/>
      <c r="K42" s="87"/>
      <c r="L42" s="79"/>
    </row>
    <row r="43" spans="1:12" x14ac:dyDescent="0.25">
      <c r="A43" s="1" t="s">
        <v>114</v>
      </c>
      <c r="B43" s="1" t="s">
        <v>209</v>
      </c>
      <c r="C43" s="1" t="s">
        <v>210</v>
      </c>
      <c r="D43" s="76" t="s">
        <v>314</v>
      </c>
      <c r="E43" s="16" t="s">
        <v>247</v>
      </c>
      <c r="F43" s="16" t="s">
        <v>214</v>
      </c>
      <c r="G43" s="1">
        <v>0</v>
      </c>
      <c r="H43" s="68">
        <v>0</v>
      </c>
      <c r="I43" s="73"/>
      <c r="J43" s="69"/>
      <c r="K43" s="87"/>
      <c r="L43" s="79"/>
    </row>
    <row r="44" spans="1:12" x14ac:dyDescent="0.25">
      <c r="A44" s="1" t="s">
        <v>114</v>
      </c>
      <c r="B44" s="1" t="s">
        <v>209</v>
      </c>
      <c r="C44" s="1" t="s">
        <v>210</v>
      </c>
      <c r="D44" s="76" t="s">
        <v>315</v>
      </c>
      <c r="E44" s="16" t="s">
        <v>241</v>
      </c>
      <c r="F44" s="16" t="s">
        <v>214</v>
      </c>
      <c r="G44" s="1">
        <v>0</v>
      </c>
      <c r="H44" s="68">
        <v>0</v>
      </c>
      <c r="I44" s="73"/>
      <c r="J44" s="69"/>
      <c r="K44" s="87"/>
      <c r="L44" s="79"/>
    </row>
    <row r="45" spans="1:12" x14ac:dyDescent="0.25">
      <c r="A45" s="1" t="s">
        <v>114</v>
      </c>
      <c r="B45" s="1" t="s">
        <v>209</v>
      </c>
      <c r="C45" s="1" t="s">
        <v>210</v>
      </c>
      <c r="D45" s="76"/>
      <c r="E45" s="16" t="s">
        <v>248</v>
      </c>
      <c r="F45" s="16" t="s">
        <v>214</v>
      </c>
      <c r="G45" s="1">
        <v>200</v>
      </c>
      <c r="H45" s="68">
        <v>265.10000000000002</v>
      </c>
      <c r="I45" s="73">
        <v>0</v>
      </c>
      <c r="J45" s="69" t="e">
        <f t="shared" si="2"/>
        <v>#DIV/0!</v>
      </c>
      <c r="K45" s="87" t="e">
        <f t="shared" si="0"/>
        <v>#DIV/0!</v>
      </c>
    </row>
    <row r="46" spans="1:12" x14ac:dyDescent="0.25">
      <c r="A46" s="1" t="s">
        <v>114</v>
      </c>
      <c r="B46" s="1" t="s">
        <v>209</v>
      </c>
      <c r="C46" s="1" t="s">
        <v>210</v>
      </c>
      <c r="D46" s="76" t="s">
        <v>316</v>
      </c>
      <c r="E46" s="16" t="s">
        <v>249</v>
      </c>
      <c r="F46" s="16" t="s">
        <v>214</v>
      </c>
      <c r="G46" s="1">
        <v>200</v>
      </c>
      <c r="H46" s="68">
        <v>49.7</v>
      </c>
      <c r="I46" s="73">
        <v>0</v>
      </c>
      <c r="J46" s="69" t="e">
        <f t="shared" si="2"/>
        <v>#DIV/0!</v>
      </c>
      <c r="K46" s="87" t="e">
        <f t="shared" si="0"/>
        <v>#DIV/0!</v>
      </c>
    </row>
    <row r="47" spans="1:12" x14ac:dyDescent="0.25">
      <c r="A47" s="1" t="s">
        <v>114</v>
      </c>
      <c r="B47" s="1" t="s">
        <v>209</v>
      </c>
      <c r="C47" s="1" t="s">
        <v>210</v>
      </c>
      <c r="D47" s="76" t="s">
        <v>317</v>
      </c>
      <c r="E47" s="16" t="s">
        <v>250</v>
      </c>
      <c r="F47" s="16" t="s">
        <v>223</v>
      </c>
      <c r="G47" s="1">
        <v>0</v>
      </c>
      <c r="H47" s="68">
        <v>0</v>
      </c>
      <c r="I47" s="73"/>
      <c r="J47" s="69"/>
      <c r="K47" s="87"/>
      <c r="L47" s="79"/>
    </row>
    <row r="48" spans="1:12" x14ac:dyDescent="0.25">
      <c r="A48" s="1" t="s">
        <v>114</v>
      </c>
      <c r="B48" s="1" t="s">
        <v>209</v>
      </c>
      <c r="C48" s="1" t="s">
        <v>210</v>
      </c>
      <c r="D48" s="76" t="s">
        <v>318</v>
      </c>
      <c r="E48" s="16" t="s">
        <v>251</v>
      </c>
      <c r="F48" s="16" t="s">
        <v>214</v>
      </c>
      <c r="G48" s="1">
        <v>200</v>
      </c>
      <c r="H48" s="68">
        <v>24.2</v>
      </c>
      <c r="I48" s="73">
        <v>0</v>
      </c>
      <c r="J48" s="69" t="e">
        <f t="shared" si="2"/>
        <v>#DIV/0!</v>
      </c>
      <c r="K48" s="87" t="e">
        <f t="shared" si="0"/>
        <v>#DIV/0!</v>
      </c>
      <c r="L48" s="79"/>
    </row>
    <row r="49" spans="1:12" x14ac:dyDescent="0.25">
      <c r="A49" s="1" t="s">
        <v>114</v>
      </c>
      <c r="B49" s="1" t="s">
        <v>209</v>
      </c>
      <c r="C49" s="1" t="s">
        <v>210</v>
      </c>
      <c r="D49" s="76" t="s">
        <v>283</v>
      </c>
      <c r="E49" s="16" t="s">
        <v>252</v>
      </c>
      <c r="F49" s="16" t="s">
        <v>214</v>
      </c>
      <c r="G49" s="1">
        <v>0</v>
      </c>
      <c r="H49" s="68">
        <v>0</v>
      </c>
      <c r="I49" s="73"/>
      <c r="J49" s="69"/>
      <c r="K49" s="87"/>
      <c r="L49" s="79"/>
    </row>
    <row r="50" spans="1:12" x14ac:dyDescent="0.25">
      <c r="A50" s="1" t="s">
        <v>114</v>
      </c>
      <c r="B50" s="1" t="s">
        <v>209</v>
      </c>
      <c r="C50" s="1" t="s">
        <v>210</v>
      </c>
      <c r="D50" s="76" t="s">
        <v>319</v>
      </c>
      <c r="E50" s="16" t="s">
        <v>235</v>
      </c>
      <c r="F50" s="16" t="s">
        <v>223</v>
      </c>
      <c r="G50" s="1">
        <v>200</v>
      </c>
      <c r="H50" s="68">
        <v>13.2</v>
      </c>
      <c r="I50" s="73">
        <v>0</v>
      </c>
      <c r="J50" s="69" t="e">
        <f t="shared" si="2"/>
        <v>#DIV/0!</v>
      </c>
      <c r="K50" s="87" t="e">
        <f t="shared" si="0"/>
        <v>#DIV/0!</v>
      </c>
      <c r="L50" s="79"/>
    </row>
    <row r="51" spans="1:12" x14ac:dyDescent="0.25">
      <c r="A51" s="1" t="s">
        <v>114</v>
      </c>
      <c r="B51" s="1" t="s">
        <v>209</v>
      </c>
      <c r="C51" s="1" t="s">
        <v>210</v>
      </c>
      <c r="D51" s="76" t="s">
        <v>320</v>
      </c>
      <c r="E51" s="16" t="s">
        <v>253</v>
      </c>
      <c r="F51" s="16" t="s">
        <v>214</v>
      </c>
      <c r="G51" s="1">
        <v>0</v>
      </c>
      <c r="H51" s="68">
        <v>0</v>
      </c>
      <c r="I51" s="73"/>
      <c r="J51" s="69"/>
      <c r="K51" s="87"/>
      <c r="L51" s="79"/>
    </row>
    <row r="52" spans="1:12" x14ac:dyDescent="0.25">
      <c r="A52" s="1" t="s">
        <v>114</v>
      </c>
      <c r="B52" s="1" t="s">
        <v>209</v>
      </c>
      <c r="C52" s="1" t="s">
        <v>210</v>
      </c>
      <c r="D52" s="76" t="s">
        <v>321</v>
      </c>
      <c r="E52" s="16" t="s">
        <v>254</v>
      </c>
      <c r="F52" s="16" t="s">
        <v>223</v>
      </c>
      <c r="G52" s="1">
        <v>200</v>
      </c>
      <c r="H52" s="68">
        <v>8.8000000000000007</v>
      </c>
      <c r="I52" s="73">
        <v>0</v>
      </c>
      <c r="J52" s="69" t="e">
        <f t="shared" si="2"/>
        <v>#DIV/0!</v>
      </c>
      <c r="K52" s="87" t="e">
        <f t="shared" si="0"/>
        <v>#DIV/0!</v>
      </c>
      <c r="L52" s="79"/>
    </row>
    <row r="53" spans="1:12" x14ac:dyDescent="0.25">
      <c r="A53" s="1" t="s">
        <v>114</v>
      </c>
      <c r="B53" s="1" t="s">
        <v>209</v>
      </c>
      <c r="C53" s="1" t="s">
        <v>210</v>
      </c>
      <c r="D53" s="76" t="s">
        <v>322</v>
      </c>
      <c r="E53" s="16" t="s">
        <v>255</v>
      </c>
      <c r="F53" s="16" t="s">
        <v>244</v>
      </c>
      <c r="G53" s="1">
        <v>0</v>
      </c>
      <c r="H53" s="68">
        <v>0</v>
      </c>
      <c r="I53" s="73"/>
      <c r="J53" s="69"/>
      <c r="K53" s="87"/>
      <c r="L53" s="79"/>
    </row>
    <row r="54" spans="1:12" x14ac:dyDescent="0.25">
      <c r="A54" s="1" t="s">
        <v>114</v>
      </c>
      <c r="B54" s="1" t="s">
        <v>209</v>
      </c>
      <c r="C54" s="1" t="s">
        <v>210</v>
      </c>
      <c r="D54" s="76" t="s">
        <v>323</v>
      </c>
      <c r="E54" s="16" t="s">
        <v>256</v>
      </c>
      <c r="F54" s="16" t="s">
        <v>244</v>
      </c>
      <c r="G54" s="1">
        <v>0</v>
      </c>
      <c r="H54" s="68">
        <v>0</v>
      </c>
      <c r="I54" s="73"/>
      <c r="J54" s="69"/>
      <c r="K54" s="87"/>
      <c r="L54" s="79"/>
    </row>
    <row r="55" spans="1:12" x14ac:dyDescent="0.25">
      <c r="A55" s="1" t="s">
        <v>114</v>
      </c>
      <c r="B55" s="1" t="s">
        <v>209</v>
      </c>
      <c r="C55" s="1" t="s">
        <v>210</v>
      </c>
      <c r="D55" s="76"/>
      <c r="E55" s="16" t="s">
        <v>257</v>
      </c>
      <c r="F55" s="16" t="s">
        <v>214</v>
      </c>
      <c r="G55" s="1">
        <v>200</v>
      </c>
      <c r="H55" s="68">
        <v>63.3</v>
      </c>
      <c r="I55" s="73">
        <v>0</v>
      </c>
      <c r="J55" s="69" t="e">
        <f t="shared" si="2"/>
        <v>#DIV/0!</v>
      </c>
      <c r="K55" s="87" t="e">
        <f t="shared" si="0"/>
        <v>#DIV/0!</v>
      </c>
    </row>
    <row r="56" spans="1:12" x14ac:dyDescent="0.25">
      <c r="A56" s="1" t="s">
        <v>114</v>
      </c>
      <c r="B56" s="1" t="s">
        <v>209</v>
      </c>
      <c r="C56" s="1" t="s">
        <v>210</v>
      </c>
      <c r="D56" s="76"/>
      <c r="E56" s="16" t="s">
        <v>257</v>
      </c>
      <c r="F56" s="16" t="s">
        <v>214</v>
      </c>
      <c r="G56" s="1">
        <v>200</v>
      </c>
      <c r="H56" s="68">
        <v>54</v>
      </c>
      <c r="I56" s="73">
        <v>0</v>
      </c>
      <c r="J56" s="69" t="e">
        <f t="shared" si="2"/>
        <v>#DIV/0!</v>
      </c>
      <c r="K56" s="87" t="e">
        <f t="shared" si="0"/>
        <v>#DIV/0!</v>
      </c>
    </row>
    <row r="57" spans="1:12" x14ac:dyDescent="0.25">
      <c r="A57" s="1" t="s">
        <v>114</v>
      </c>
      <c r="B57" s="1" t="s">
        <v>209</v>
      </c>
      <c r="C57" s="1" t="s">
        <v>210</v>
      </c>
      <c r="D57" s="76"/>
      <c r="E57" s="16" t="s">
        <v>257</v>
      </c>
      <c r="F57" s="16" t="s">
        <v>214</v>
      </c>
      <c r="G57" s="1">
        <v>200</v>
      </c>
      <c r="H57" s="68">
        <v>36.5</v>
      </c>
      <c r="I57" s="73">
        <v>0</v>
      </c>
      <c r="J57" s="69" t="e">
        <f t="shared" si="2"/>
        <v>#DIV/0!</v>
      </c>
      <c r="K57" s="87" t="e">
        <f t="shared" si="0"/>
        <v>#DIV/0!</v>
      </c>
    </row>
    <row r="58" spans="1:12" x14ac:dyDescent="0.25">
      <c r="A58" s="1" t="s">
        <v>114</v>
      </c>
      <c r="B58" s="1" t="s">
        <v>209</v>
      </c>
      <c r="C58" s="1" t="s">
        <v>210</v>
      </c>
      <c r="D58" s="76"/>
      <c r="E58" s="16" t="s">
        <v>257</v>
      </c>
      <c r="F58" s="16" t="s">
        <v>214</v>
      </c>
      <c r="G58" s="1">
        <v>200</v>
      </c>
      <c r="H58" s="68">
        <v>71.3</v>
      </c>
      <c r="I58" s="73">
        <v>0</v>
      </c>
      <c r="J58" s="69" t="e">
        <f t="shared" si="2"/>
        <v>#DIV/0!</v>
      </c>
      <c r="K58" s="87" t="e">
        <f t="shared" si="0"/>
        <v>#DIV/0!</v>
      </c>
    </row>
    <row r="59" spans="1:12" x14ac:dyDescent="0.25">
      <c r="A59" s="1" t="s">
        <v>114</v>
      </c>
      <c r="B59" s="1" t="s">
        <v>209</v>
      </c>
      <c r="C59" s="1" t="s">
        <v>258</v>
      </c>
      <c r="D59" s="76" t="s">
        <v>324</v>
      </c>
      <c r="E59" s="16" t="s">
        <v>259</v>
      </c>
      <c r="F59" s="16" t="s">
        <v>217</v>
      </c>
      <c r="G59" s="1">
        <v>200</v>
      </c>
      <c r="H59" s="68">
        <v>157.9</v>
      </c>
      <c r="I59" s="73">
        <v>0</v>
      </c>
      <c r="J59" s="69" t="e">
        <f t="shared" si="2"/>
        <v>#DIV/0!</v>
      </c>
      <c r="K59" s="87" t="e">
        <f t="shared" si="0"/>
        <v>#DIV/0!</v>
      </c>
    </row>
    <row r="60" spans="1:12" x14ac:dyDescent="0.25">
      <c r="A60" s="1" t="s">
        <v>114</v>
      </c>
      <c r="B60" s="1" t="s">
        <v>209</v>
      </c>
      <c r="C60" s="1" t="s">
        <v>258</v>
      </c>
      <c r="D60" s="76" t="s">
        <v>325</v>
      </c>
      <c r="E60" s="16" t="s">
        <v>260</v>
      </c>
      <c r="F60" s="16" t="s">
        <v>217</v>
      </c>
      <c r="G60" s="1">
        <v>200</v>
      </c>
      <c r="H60" s="68">
        <v>24.3</v>
      </c>
      <c r="I60" s="73">
        <v>0</v>
      </c>
      <c r="J60" s="69" t="e">
        <f t="shared" si="2"/>
        <v>#DIV/0!</v>
      </c>
      <c r="K60" s="87" t="e">
        <f t="shared" si="0"/>
        <v>#DIV/0!</v>
      </c>
    </row>
    <row r="61" spans="1:12" x14ac:dyDescent="0.25">
      <c r="A61" s="1" t="s">
        <v>114</v>
      </c>
      <c r="B61" s="1" t="s">
        <v>209</v>
      </c>
      <c r="C61" s="1" t="s">
        <v>258</v>
      </c>
      <c r="D61" s="76" t="s">
        <v>326</v>
      </c>
      <c r="E61" s="16" t="s">
        <v>219</v>
      </c>
      <c r="F61" s="16" t="s">
        <v>214</v>
      </c>
      <c r="G61" s="1">
        <v>200</v>
      </c>
      <c r="H61" s="68">
        <v>55</v>
      </c>
      <c r="I61" s="73">
        <v>0</v>
      </c>
      <c r="J61" s="69" t="e">
        <f t="shared" si="2"/>
        <v>#DIV/0!</v>
      </c>
      <c r="K61" s="87" t="e">
        <f t="shared" si="0"/>
        <v>#DIV/0!</v>
      </c>
    </row>
    <row r="62" spans="1:12" x14ac:dyDescent="0.25">
      <c r="A62" s="1" t="s">
        <v>114</v>
      </c>
      <c r="B62" s="1" t="s">
        <v>209</v>
      </c>
      <c r="C62" s="1" t="s">
        <v>258</v>
      </c>
      <c r="D62" s="76" t="s">
        <v>327</v>
      </c>
      <c r="E62" s="16" t="s">
        <v>219</v>
      </c>
      <c r="F62" s="16" t="s">
        <v>214</v>
      </c>
      <c r="G62" s="1">
        <v>200</v>
      </c>
      <c r="H62" s="68">
        <v>55.1</v>
      </c>
      <c r="I62" s="73">
        <v>0</v>
      </c>
      <c r="J62" s="69" t="e">
        <f t="shared" si="2"/>
        <v>#DIV/0!</v>
      </c>
      <c r="K62" s="87" t="e">
        <f t="shared" si="0"/>
        <v>#DIV/0!</v>
      </c>
    </row>
    <row r="63" spans="1:12" x14ac:dyDescent="0.25">
      <c r="A63" s="1" t="s">
        <v>114</v>
      </c>
      <c r="B63" s="1" t="s">
        <v>209</v>
      </c>
      <c r="C63" s="1" t="s">
        <v>258</v>
      </c>
      <c r="D63" s="76" t="s">
        <v>328</v>
      </c>
      <c r="E63" s="16" t="s">
        <v>219</v>
      </c>
      <c r="F63" s="16" t="s">
        <v>214</v>
      </c>
      <c r="G63" s="1">
        <v>200</v>
      </c>
      <c r="H63" s="68">
        <v>55.1</v>
      </c>
      <c r="I63" s="73">
        <v>0</v>
      </c>
      <c r="J63" s="69" t="e">
        <f t="shared" si="2"/>
        <v>#DIV/0!</v>
      </c>
      <c r="K63" s="87" t="e">
        <f t="shared" si="0"/>
        <v>#DIV/0!</v>
      </c>
    </row>
    <row r="64" spans="1:12" x14ac:dyDescent="0.25">
      <c r="A64" s="1" t="s">
        <v>114</v>
      </c>
      <c r="B64" s="1" t="s">
        <v>209</v>
      </c>
      <c r="C64" s="1" t="s">
        <v>258</v>
      </c>
      <c r="D64" s="76" t="s">
        <v>329</v>
      </c>
      <c r="E64" s="16" t="s">
        <v>219</v>
      </c>
      <c r="F64" s="16" t="s">
        <v>214</v>
      </c>
      <c r="G64" s="1">
        <v>200</v>
      </c>
      <c r="H64" s="68">
        <v>55.1</v>
      </c>
      <c r="I64" s="73">
        <v>0</v>
      </c>
      <c r="J64" s="69" t="e">
        <f t="shared" si="2"/>
        <v>#DIV/0!</v>
      </c>
      <c r="K64" s="87" t="e">
        <f t="shared" si="0"/>
        <v>#DIV/0!</v>
      </c>
    </row>
    <row r="65" spans="1:12" x14ac:dyDescent="0.25">
      <c r="A65" s="1" t="s">
        <v>114</v>
      </c>
      <c r="B65" s="1" t="s">
        <v>209</v>
      </c>
      <c r="C65" s="1" t="s">
        <v>258</v>
      </c>
      <c r="D65" s="76" t="s">
        <v>330</v>
      </c>
      <c r="E65" s="16" t="s">
        <v>239</v>
      </c>
      <c r="F65" s="16" t="s">
        <v>217</v>
      </c>
      <c r="G65" s="1">
        <v>200</v>
      </c>
      <c r="H65" s="68">
        <v>16.5</v>
      </c>
      <c r="I65" s="73">
        <v>0</v>
      </c>
      <c r="J65" s="69" t="e">
        <f t="shared" si="2"/>
        <v>#DIV/0!</v>
      </c>
      <c r="K65" s="87" t="e">
        <f t="shared" si="0"/>
        <v>#DIV/0!</v>
      </c>
    </row>
    <row r="66" spans="1:12" x14ac:dyDescent="0.25">
      <c r="A66" s="1" t="s">
        <v>114</v>
      </c>
      <c r="B66" s="1" t="s">
        <v>209</v>
      </c>
      <c r="C66" s="1" t="s">
        <v>258</v>
      </c>
      <c r="D66" s="76" t="s">
        <v>331</v>
      </c>
      <c r="E66" s="16" t="s">
        <v>219</v>
      </c>
      <c r="F66" s="16" t="s">
        <v>214</v>
      </c>
      <c r="G66" s="1">
        <v>200</v>
      </c>
      <c r="H66" s="68">
        <v>56.8</v>
      </c>
      <c r="I66" s="73">
        <v>0</v>
      </c>
      <c r="J66" s="69" t="e">
        <f t="shared" si="2"/>
        <v>#DIV/0!</v>
      </c>
      <c r="K66" s="87" t="e">
        <f t="shared" si="0"/>
        <v>#DIV/0!</v>
      </c>
    </row>
    <row r="67" spans="1:12" x14ac:dyDescent="0.25">
      <c r="A67" s="1" t="s">
        <v>114</v>
      </c>
      <c r="B67" s="1" t="s">
        <v>209</v>
      </c>
      <c r="C67" s="1" t="s">
        <v>258</v>
      </c>
      <c r="D67" s="76" t="s">
        <v>332</v>
      </c>
      <c r="E67" s="16" t="s">
        <v>219</v>
      </c>
      <c r="F67" s="16" t="s">
        <v>214</v>
      </c>
      <c r="G67" s="1">
        <v>200</v>
      </c>
      <c r="H67" s="68">
        <v>55.1</v>
      </c>
      <c r="I67" s="73">
        <v>0</v>
      </c>
      <c r="J67" s="69" t="e">
        <f t="shared" si="2"/>
        <v>#DIV/0!</v>
      </c>
      <c r="K67" s="87" t="e">
        <f t="shared" si="0"/>
        <v>#DIV/0!</v>
      </c>
    </row>
    <row r="68" spans="1:12" x14ac:dyDescent="0.25">
      <c r="A68" s="1" t="s">
        <v>114</v>
      </c>
      <c r="B68" s="1" t="s">
        <v>209</v>
      </c>
      <c r="C68" s="1" t="s">
        <v>258</v>
      </c>
      <c r="D68" s="76" t="s">
        <v>333</v>
      </c>
      <c r="E68" s="16" t="s">
        <v>219</v>
      </c>
      <c r="F68" s="16" t="s">
        <v>214</v>
      </c>
      <c r="G68" s="1">
        <v>200</v>
      </c>
      <c r="H68" s="68">
        <v>55.1</v>
      </c>
      <c r="I68" s="73">
        <v>0</v>
      </c>
      <c r="J68" s="69" t="e">
        <f t="shared" si="2"/>
        <v>#DIV/0!</v>
      </c>
      <c r="K68" s="87" t="e">
        <f t="shared" si="0"/>
        <v>#DIV/0!</v>
      </c>
    </row>
    <row r="69" spans="1:12" x14ac:dyDescent="0.25">
      <c r="A69" s="1" t="s">
        <v>114</v>
      </c>
      <c r="B69" s="1" t="s">
        <v>209</v>
      </c>
      <c r="C69" s="1" t="s">
        <v>258</v>
      </c>
      <c r="D69" s="76" t="s">
        <v>334</v>
      </c>
      <c r="E69" s="16" t="s">
        <v>219</v>
      </c>
      <c r="F69" s="16" t="s">
        <v>214</v>
      </c>
      <c r="G69" s="1">
        <v>200</v>
      </c>
      <c r="H69" s="68">
        <v>55.1</v>
      </c>
      <c r="I69" s="73">
        <v>0</v>
      </c>
      <c r="J69" s="69" t="e">
        <f t="shared" si="2"/>
        <v>#DIV/0!</v>
      </c>
      <c r="K69" s="87" t="e">
        <f t="shared" si="0"/>
        <v>#DIV/0!</v>
      </c>
    </row>
    <row r="70" spans="1:12" x14ac:dyDescent="0.25">
      <c r="A70" s="1" t="s">
        <v>114</v>
      </c>
      <c r="B70" s="1" t="s">
        <v>209</v>
      </c>
      <c r="C70" s="1" t="s">
        <v>258</v>
      </c>
      <c r="D70" s="76" t="s">
        <v>335</v>
      </c>
      <c r="E70" s="16" t="s">
        <v>219</v>
      </c>
      <c r="F70" s="16" t="s">
        <v>214</v>
      </c>
      <c r="G70" s="1">
        <v>200</v>
      </c>
      <c r="H70" s="68">
        <v>54</v>
      </c>
      <c r="I70" s="73">
        <v>0</v>
      </c>
      <c r="J70" s="69" t="e">
        <f t="shared" si="2"/>
        <v>#DIV/0!</v>
      </c>
      <c r="K70" s="87" t="e">
        <f t="shared" si="0"/>
        <v>#DIV/0!</v>
      </c>
    </row>
    <row r="71" spans="1:12" x14ac:dyDescent="0.25">
      <c r="A71" s="1" t="s">
        <v>114</v>
      </c>
      <c r="B71" s="1" t="s">
        <v>209</v>
      </c>
      <c r="C71" s="1" t="s">
        <v>258</v>
      </c>
      <c r="D71" s="76"/>
      <c r="E71" s="16" t="s">
        <v>227</v>
      </c>
      <c r="F71" s="16" t="s">
        <v>228</v>
      </c>
      <c r="G71" s="1">
        <v>200</v>
      </c>
      <c r="H71" s="68">
        <v>24.5</v>
      </c>
      <c r="I71" s="73">
        <v>0</v>
      </c>
      <c r="J71" s="69" t="e">
        <f t="shared" si="2"/>
        <v>#DIV/0!</v>
      </c>
      <c r="K71" s="87" t="e">
        <f t="shared" si="0"/>
        <v>#DIV/0!</v>
      </c>
    </row>
    <row r="72" spans="1:12" x14ac:dyDescent="0.25">
      <c r="A72" s="1" t="s">
        <v>114</v>
      </c>
      <c r="B72" s="1" t="s">
        <v>209</v>
      </c>
      <c r="C72" s="1" t="s">
        <v>258</v>
      </c>
      <c r="D72" s="76"/>
      <c r="E72" s="16" t="s">
        <v>248</v>
      </c>
      <c r="F72" s="16" t="s">
        <v>214</v>
      </c>
      <c r="G72" s="1">
        <v>200</v>
      </c>
      <c r="H72" s="68">
        <v>278</v>
      </c>
      <c r="I72" s="73">
        <v>0</v>
      </c>
      <c r="J72" s="69" t="e">
        <f t="shared" si="2"/>
        <v>#DIV/0!</v>
      </c>
      <c r="K72" s="87" t="e">
        <f t="shared" ref="K72:K130" si="3">J72*$K$4</f>
        <v>#DIV/0!</v>
      </c>
    </row>
    <row r="73" spans="1:12" x14ac:dyDescent="0.25">
      <c r="A73" s="1" t="s">
        <v>114</v>
      </c>
      <c r="B73" s="1" t="s">
        <v>209</v>
      </c>
      <c r="C73" s="1" t="s">
        <v>258</v>
      </c>
      <c r="D73" s="76"/>
      <c r="E73" s="16" t="s">
        <v>248</v>
      </c>
      <c r="F73" s="16" t="s">
        <v>261</v>
      </c>
      <c r="G73" s="1">
        <v>200</v>
      </c>
      <c r="H73" s="68">
        <v>124.9</v>
      </c>
      <c r="I73" s="73">
        <v>0</v>
      </c>
      <c r="J73" s="69" t="e">
        <f t="shared" si="2"/>
        <v>#DIV/0!</v>
      </c>
      <c r="K73" s="87" t="e">
        <f t="shared" si="3"/>
        <v>#DIV/0!</v>
      </c>
    </row>
    <row r="74" spans="1:12" x14ac:dyDescent="0.25">
      <c r="A74" s="1" t="s">
        <v>114</v>
      </c>
      <c r="B74" s="1" t="s">
        <v>209</v>
      </c>
      <c r="C74" s="1" t="s">
        <v>258</v>
      </c>
      <c r="D74" s="76"/>
      <c r="E74" s="16" t="s">
        <v>248</v>
      </c>
      <c r="F74" s="16" t="s">
        <v>214</v>
      </c>
      <c r="G74" s="1">
        <v>200</v>
      </c>
      <c r="H74" s="68">
        <v>49.8</v>
      </c>
      <c r="I74" s="73">
        <v>0</v>
      </c>
      <c r="J74" s="69" t="e">
        <f t="shared" ref="J74:J76" si="4">G74*H74/I74</f>
        <v>#DIV/0!</v>
      </c>
      <c r="K74" s="87" t="e">
        <f t="shared" si="3"/>
        <v>#DIV/0!</v>
      </c>
    </row>
    <row r="75" spans="1:12" x14ac:dyDescent="0.25">
      <c r="A75" s="1" t="s">
        <v>114</v>
      </c>
      <c r="B75" s="1" t="s">
        <v>209</v>
      </c>
      <c r="C75" s="1" t="s">
        <v>258</v>
      </c>
      <c r="D75" s="76" t="s">
        <v>336</v>
      </c>
      <c r="E75" s="16" t="s">
        <v>254</v>
      </c>
      <c r="F75" s="16" t="s">
        <v>223</v>
      </c>
      <c r="G75" s="1">
        <v>200</v>
      </c>
      <c r="H75" s="68">
        <v>7.3</v>
      </c>
      <c r="I75" s="73">
        <v>0</v>
      </c>
      <c r="J75" s="69" t="e">
        <f t="shared" si="4"/>
        <v>#DIV/0!</v>
      </c>
      <c r="K75" s="87" t="e">
        <f t="shared" si="3"/>
        <v>#DIV/0!</v>
      </c>
    </row>
    <row r="76" spans="1:12" x14ac:dyDescent="0.25">
      <c r="A76" s="1" t="s">
        <v>114</v>
      </c>
      <c r="B76" s="1" t="s">
        <v>209</v>
      </c>
      <c r="C76" s="1" t="s">
        <v>258</v>
      </c>
      <c r="D76" s="76"/>
      <c r="E76" s="16" t="s">
        <v>227</v>
      </c>
      <c r="F76" s="16" t="s">
        <v>228</v>
      </c>
      <c r="G76" s="1">
        <v>200</v>
      </c>
      <c r="H76" s="68">
        <v>55.2</v>
      </c>
      <c r="I76" s="73">
        <v>0</v>
      </c>
      <c r="J76" s="69" t="e">
        <f t="shared" si="4"/>
        <v>#DIV/0!</v>
      </c>
      <c r="K76" s="87" t="e">
        <f t="shared" si="3"/>
        <v>#DIV/0!</v>
      </c>
    </row>
    <row r="77" spans="1:12" x14ac:dyDescent="0.25">
      <c r="A77" s="1" t="s">
        <v>114</v>
      </c>
      <c r="B77" s="1" t="s">
        <v>209</v>
      </c>
      <c r="C77" s="1" t="s">
        <v>258</v>
      </c>
      <c r="D77" s="76" t="s">
        <v>337</v>
      </c>
      <c r="E77" s="16" t="s">
        <v>255</v>
      </c>
      <c r="F77" s="16" t="s">
        <v>244</v>
      </c>
      <c r="G77" s="1">
        <v>0</v>
      </c>
      <c r="H77" s="68">
        <v>0</v>
      </c>
      <c r="I77" s="73"/>
      <c r="J77" s="69"/>
      <c r="K77" s="87"/>
      <c r="L77" s="79"/>
    </row>
    <row r="78" spans="1:12" x14ac:dyDescent="0.25">
      <c r="A78" s="1" t="s">
        <v>114</v>
      </c>
      <c r="B78" s="1" t="s">
        <v>209</v>
      </c>
      <c r="C78" s="1" t="s">
        <v>258</v>
      </c>
      <c r="D78" s="76" t="s">
        <v>338</v>
      </c>
      <c r="E78" s="16" t="s">
        <v>242</v>
      </c>
      <c r="F78" s="16" t="s">
        <v>223</v>
      </c>
      <c r="G78" s="1">
        <v>0</v>
      </c>
      <c r="H78" s="68">
        <v>0</v>
      </c>
      <c r="I78" s="73"/>
      <c r="J78" s="69"/>
      <c r="K78" s="87"/>
      <c r="L78" s="79"/>
    </row>
    <row r="79" spans="1:12" x14ac:dyDescent="0.25">
      <c r="A79" s="1" t="s">
        <v>114</v>
      </c>
      <c r="B79" s="1" t="s">
        <v>209</v>
      </c>
      <c r="C79" s="1" t="s">
        <v>258</v>
      </c>
      <c r="D79" s="76" t="s">
        <v>339</v>
      </c>
      <c r="E79" s="16" t="s">
        <v>241</v>
      </c>
      <c r="F79" s="16" t="s">
        <v>214</v>
      </c>
      <c r="G79" s="1">
        <v>0</v>
      </c>
      <c r="H79" s="68">
        <v>0</v>
      </c>
      <c r="I79" s="73"/>
      <c r="J79" s="69"/>
      <c r="K79" s="87"/>
      <c r="L79" s="79"/>
    </row>
    <row r="80" spans="1:12" x14ac:dyDescent="0.25">
      <c r="A80" s="1" t="s">
        <v>114</v>
      </c>
      <c r="B80" s="1" t="s">
        <v>209</v>
      </c>
      <c r="C80" s="1" t="s">
        <v>258</v>
      </c>
      <c r="D80" s="76" t="s">
        <v>340</v>
      </c>
      <c r="E80" s="16" t="s">
        <v>241</v>
      </c>
      <c r="F80" s="16" t="s">
        <v>214</v>
      </c>
      <c r="G80" s="1">
        <v>0</v>
      </c>
      <c r="H80" s="68">
        <v>0</v>
      </c>
      <c r="I80" s="73"/>
      <c r="J80" s="69"/>
      <c r="K80" s="87"/>
      <c r="L80" s="79"/>
    </row>
    <row r="81" spans="1:12" x14ac:dyDescent="0.25">
      <c r="A81" s="1" t="s">
        <v>114</v>
      </c>
      <c r="B81" s="1" t="s">
        <v>209</v>
      </c>
      <c r="C81" s="1" t="s">
        <v>258</v>
      </c>
      <c r="D81" s="76" t="s">
        <v>341</v>
      </c>
      <c r="E81" s="16" t="s">
        <v>241</v>
      </c>
      <c r="F81" s="16" t="s">
        <v>214</v>
      </c>
      <c r="G81" s="1">
        <v>0</v>
      </c>
      <c r="H81" s="68">
        <v>0</v>
      </c>
      <c r="I81" s="73"/>
      <c r="J81" s="69"/>
      <c r="K81" s="87"/>
      <c r="L81" s="79"/>
    </row>
    <row r="82" spans="1:12" x14ac:dyDescent="0.25">
      <c r="A82" s="1" t="s">
        <v>114</v>
      </c>
      <c r="B82" s="1" t="s">
        <v>209</v>
      </c>
      <c r="C82" s="1" t="s">
        <v>258</v>
      </c>
      <c r="D82" s="76" t="s">
        <v>342</v>
      </c>
      <c r="E82" s="16" t="s">
        <v>236</v>
      </c>
      <c r="F82" s="16" t="s">
        <v>223</v>
      </c>
      <c r="G82" s="1">
        <v>200</v>
      </c>
      <c r="H82" s="68">
        <v>15.5</v>
      </c>
      <c r="I82" s="73">
        <v>0</v>
      </c>
      <c r="J82" s="69" t="e">
        <f t="shared" ref="J82:J83" si="5">G82*H82/I82</f>
        <v>#DIV/0!</v>
      </c>
      <c r="K82" s="87" t="e">
        <f t="shared" si="3"/>
        <v>#DIV/0!</v>
      </c>
      <c r="L82" s="79"/>
    </row>
    <row r="83" spans="1:12" x14ac:dyDescent="0.25">
      <c r="A83" s="1" t="s">
        <v>114</v>
      </c>
      <c r="B83" s="1" t="s">
        <v>209</v>
      </c>
      <c r="C83" s="1" t="s">
        <v>258</v>
      </c>
      <c r="D83" s="76" t="s">
        <v>343</v>
      </c>
      <c r="E83" s="16" t="s">
        <v>235</v>
      </c>
      <c r="F83" s="16" t="s">
        <v>223</v>
      </c>
      <c r="G83" s="1">
        <v>200</v>
      </c>
      <c r="H83" s="68">
        <v>17.7</v>
      </c>
      <c r="I83" s="73">
        <v>0</v>
      </c>
      <c r="J83" s="69" t="e">
        <f t="shared" si="5"/>
        <v>#DIV/0!</v>
      </c>
      <c r="K83" s="87" t="e">
        <f t="shared" si="3"/>
        <v>#DIV/0!</v>
      </c>
      <c r="L83" s="79"/>
    </row>
    <row r="84" spans="1:12" x14ac:dyDescent="0.25">
      <c r="A84" s="1" t="s">
        <v>114</v>
      </c>
      <c r="B84" s="1" t="s">
        <v>209</v>
      </c>
      <c r="C84" s="1" t="s">
        <v>258</v>
      </c>
      <c r="D84" s="76" t="s">
        <v>344</v>
      </c>
      <c r="E84" s="16" t="s">
        <v>255</v>
      </c>
      <c r="F84" s="16" t="s">
        <v>244</v>
      </c>
      <c r="G84" s="1">
        <v>0</v>
      </c>
      <c r="H84" s="68">
        <v>0</v>
      </c>
      <c r="I84" s="73"/>
      <c r="J84" s="69"/>
      <c r="K84" s="87"/>
      <c r="L84" s="79"/>
    </row>
    <row r="85" spans="1:12" x14ac:dyDescent="0.25">
      <c r="A85" s="1" t="s">
        <v>114</v>
      </c>
      <c r="B85" s="1" t="s">
        <v>209</v>
      </c>
      <c r="C85" s="1" t="s">
        <v>258</v>
      </c>
      <c r="D85" s="76" t="s">
        <v>345</v>
      </c>
      <c r="E85" s="16" t="s">
        <v>262</v>
      </c>
      <c r="F85" s="16" t="s">
        <v>223</v>
      </c>
      <c r="G85" s="1">
        <v>200</v>
      </c>
      <c r="H85" s="68">
        <v>5.5</v>
      </c>
      <c r="I85" s="73">
        <v>0</v>
      </c>
      <c r="J85" s="69" t="e">
        <f t="shared" ref="J85:J88" si="6">G85*H85/I85</f>
        <v>#DIV/0!</v>
      </c>
      <c r="K85" s="87" t="e">
        <f t="shared" si="3"/>
        <v>#DIV/0!</v>
      </c>
      <c r="L85" s="79"/>
    </row>
    <row r="86" spans="1:12" x14ac:dyDescent="0.25">
      <c r="A86" s="1" t="s">
        <v>114</v>
      </c>
      <c r="B86" s="1" t="s">
        <v>209</v>
      </c>
      <c r="C86" s="1" t="s">
        <v>258</v>
      </c>
      <c r="D86" s="76" t="s">
        <v>346</v>
      </c>
      <c r="E86" s="16" t="s">
        <v>263</v>
      </c>
      <c r="F86" s="16" t="s">
        <v>223</v>
      </c>
      <c r="G86" s="1">
        <v>200</v>
      </c>
      <c r="H86" s="68">
        <v>5.5</v>
      </c>
      <c r="I86" s="73">
        <v>0</v>
      </c>
      <c r="J86" s="69" t="e">
        <f t="shared" si="6"/>
        <v>#DIV/0!</v>
      </c>
      <c r="K86" s="87" t="e">
        <f t="shared" si="3"/>
        <v>#DIV/0!</v>
      </c>
      <c r="L86" s="79"/>
    </row>
    <row r="87" spans="1:12" x14ac:dyDescent="0.25">
      <c r="A87" s="1" t="s">
        <v>114</v>
      </c>
      <c r="B87" s="1" t="s">
        <v>209</v>
      </c>
      <c r="C87" s="1" t="s">
        <v>258</v>
      </c>
      <c r="D87" s="76"/>
      <c r="E87" s="16" t="s">
        <v>257</v>
      </c>
      <c r="F87" s="16" t="s">
        <v>214</v>
      </c>
      <c r="G87" s="1">
        <v>200</v>
      </c>
      <c r="H87" s="68">
        <v>34.4</v>
      </c>
      <c r="I87" s="73">
        <v>0</v>
      </c>
      <c r="J87" s="69" t="e">
        <f t="shared" si="6"/>
        <v>#DIV/0!</v>
      </c>
      <c r="K87" s="87" t="e">
        <f t="shared" si="3"/>
        <v>#DIV/0!</v>
      </c>
      <c r="L87" s="79"/>
    </row>
    <row r="88" spans="1:12" x14ac:dyDescent="0.25">
      <c r="A88" s="1" t="s">
        <v>114</v>
      </c>
      <c r="B88" s="1" t="s">
        <v>209</v>
      </c>
      <c r="C88" s="1" t="s">
        <v>258</v>
      </c>
      <c r="D88" s="76"/>
      <c r="E88" s="16" t="s">
        <v>257</v>
      </c>
      <c r="F88" s="16" t="s">
        <v>214</v>
      </c>
      <c r="G88" s="1">
        <v>200</v>
      </c>
      <c r="H88" s="68">
        <v>125.8</v>
      </c>
      <c r="I88" s="73">
        <v>0</v>
      </c>
      <c r="J88" s="69" t="e">
        <f t="shared" si="6"/>
        <v>#DIV/0!</v>
      </c>
      <c r="K88" s="87" t="e">
        <f t="shared" si="3"/>
        <v>#DIV/0!</v>
      </c>
      <c r="L88" s="79"/>
    </row>
    <row r="89" spans="1:12" x14ac:dyDescent="0.25">
      <c r="A89" s="1" t="s">
        <v>114</v>
      </c>
      <c r="B89" s="1" t="s">
        <v>209</v>
      </c>
      <c r="C89" s="1" t="s">
        <v>258</v>
      </c>
      <c r="D89" s="76" t="s">
        <v>347</v>
      </c>
      <c r="E89" s="16" t="s">
        <v>264</v>
      </c>
      <c r="F89" s="16" t="s">
        <v>265</v>
      </c>
      <c r="G89" s="1">
        <v>0</v>
      </c>
      <c r="H89" s="68">
        <v>0</v>
      </c>
      <c r="I89" s="73"/>
      <c r="J89" s="69"/>
      <c r="K89" s="87"/>
      <c r="L89" s="79"/>
    </row>
    <row r="90" spans="1:12" x14ac:dyDescent="0.25">
      <c r="A90" s="1" t="s">
        <v>114</v>
      </c>
      <c r="B90" s="1" t="s">
        <v>209</v>
      </c>
      <c r="C90" s="1" t="s">
        <v>266</v>
      </c>
      <c r="D90" s="76" t="s">
        <v>348</v>
      </c>
      <c r="E90" s="16" t="s">
        <v>219</v>
      </c>
      <c r="F90" s="16" t="s">
        <v>214</v>
      </c>
      <c r="G90" s="1">
        <v>200</v>
      </c>
      <c r="H90" s="68">
        <v>55.1</v>
      </c>
      <c r="I90" s="73">
        <v>0</v>
      </c>
      <c r="J90" s="69" t="e">
        <f t="shared" ref="J90:J130" si="7">G90*H90/I90</f>
        <v>#DIV/0!</v>
      </c>
      <c r="K90" s="87" t="e">
        <f t="shared" si="3"/>
        <v>#DIV/0!</v>
      </c>
    </row>
    <row r="91" spans="1:12" x14ac:dyDescent="0.25">
      <c r="A91" s="1" t="s">
        <v>114</v>
      </c>
      <c r="B91" s="1" t="s">
        <v>209</v>
      </c>
      <c r="C91" s="1" t="s">
        <v>266</v>
      </c>
      <c r="D91" s="76" t="s">
        <v>349</v>
      </c>
      <c r="E91" s="16" t="s">
        <v>219</v>
      </c>
      <c r="F91" s="16" t="s">
        <v>214</v>
      </c>
      <c r="G91" s="1">
        <v>200</v>
      </c>
      <c r="H91" s="68">
        <v>54.2</v>
      </c>
      <c r="I91" s="73">
        <v>0</v>
      </c>
      <c r="J91" s="69" t="e">
        <f t="shared" si="7"/>
        <v>#DIV/0!</v>
      </c>
      <c r="K91" s="87" t="e">
        <f t="shared" si="3"/>
        <v>#DIV/0!</v>
      </c>
    </row>
    <row r="92" spans="1:12" x14ac:dyDescent="0.25">
      <c r="A92" s="1" t="s">
        <v>114</v>
      </c>
      <c r="B92" s="1" t="s">
        <v>209</v>
      </c>
      <c r="C92" s="1" t="s">
        <v>266</v>
      </c>
      <c r="D92" s="76" t="s">
        <v>350</v>
      </c>
      <c r="E92" s="16" t="s">
        <v>219</v>
      </c>
      <c r="F92" s="16" t="s">
        <v>214</v>
      </c>
      <c r="G92" s="1">
        <v>200</v>
      </c>
      <c r="H92" s="68">
        <v>55</v>
      </c>
      <c r="I92" s="73">
        <v>0</v>
      </c>
      <c r="J92" s="69" t="e">
        <f t="shared" si="7"/>
        <v>#DIV/0!</v>
      </c>
      <c r="K92" s="87" t="e">
        <f t="shared" si="3"/>
        <v>#DIV/0!</v>
      </c>
    </row>
    <row r="93" spans="1:12" x14ac:dyDescent="0.25">
      <c r="A93" s="1" t="s">
        <v>114</v>
      </c>
      <c r="B93" s="1" t="s">
        <v>209</v>
      </c>
      <c r="C93" s="1" t="s">
        <v>266</v>
      </c>
      <c r="D93" s="76" t="s">
        <v>351</v>
      </c>
      <c r="E93" s="16" t="s">
        <v>219</v>
      </c>
      <c r="F93" s="16" t="s">
        <v>214</v>
      </c>
      <c r="G93" s="1">
        <v>200</v>
      </c>
      <c r="H93" s="68">
        <v>55.1</v>
      </c>
      <c r="I93" s="73">
        <v>0</v>
      </c>
      <c r="J93" s="69" t="e">
        <f t="shared" si="7"/>
        <v>#DIV/0!</v>
      </c>
      <c r="K93" s="87" t="e">
        <f t="shared" si="3"/>
        <v>#DIV/0!</v>
      </c>
    </row>
    <row r="94" spans="1:12" x14ac:dyDescent="0.25">
      <c r="A94" s="1" t="s">
        <v>114</v>
      </c>
      <c r="B94" s="1" t="s">
        <v>209</v>
      </c>
      <c r="C94" s="1" t="s">
        <v>266</v>
      </c>
      <c r="D94" s="76" t="s">
        <v>352</v>
      </c>
      <c r="E94" s="16" t="s">
        <v>219</v>
      </c>
      <c r="F94" s="16" t="s">
        <v>214</v>
      </c>
      <c r="G94" s="1">
        <v>200</v>
      </c>
      <c r="H94" s="68">
        <v>55.1</v>
      </c>
      <c r="I94" s="73">
        <v>0</v>
      </c>
      <c r="J94" s="69" t="e">
        <f t="shared" si="7"/>
        <v>#DIV/0!</v>
      </c>
      <c r="K94" s="87" t="e">
        <f t="shared" si="3"/>
        <v>#DIV/0!</v>
      </c>
    </row>
    <row r="95" spans="1:12" x14ac:dyDescent="0.25">
      <c r="A95" s="1" t="s">
        <v>114</v>
      </c>
      <c r="B95" s="1" t="s">
        <v>209</v>
      </c>
      <c r="C95" s="1" t="s">
        <v>266</v>
      </c>
      <c r="D95" s="76" t="s">
        <v>353</v>
      </c>
      <c r="E95" s="16" t="s">
        <v>219</v>
      </c>
      <c r="F95" s="16" t="s">
        <v>214</v>
      </c>
      <c r="G95" s="1">
        <v>200</v>
      </c>
      <c r="H95" s="68">
        <v>55.1</v>
      </c>
      <c r="I95" s="73">
        <v>0</v>
      </c>
      <c r="J95" s="69" t="e">
        <f t="shared" si="7"/>
        <v>#DIV/0!</v>
      </c>
      <c r="K95" s="87" t="e">
        <f t="shared" si="3"/>
        <v>#DIV/0!</v>
      </c>
    </row>
    <row r="96" spans="1:12" x14ac:dyDescent="0.25">
      <c r="A96" s="1" t="s">
        <v>114</v>
      </c>
      <c r="B96" s="1" t="s">
        <v>209</v>
      </c>
      <c r="C96" s="1" t="s">
        <v>266</v>
      </c>
      <c r="D96" s="76" t="s">
        <v>354</v>
      </c>
      <c r="E96" s="16" t="s">
        <v>239</v>
      </c>
      <c r="F96" s="16" t="s">
        <v>217</v>
      </c>
      <c r="G96" s="1">
        <v>200</v>
      </c>
      <c r="H96" s="68">
        <v>16.5</v>
      </c>
      <c r="I96" s="73">
        <v>0</v>
      </c>
      <c r="J96" s="69" t="e">
        <f t="shared" si="7"/>
        <v>#DIV/0!</v>
      </c>
      <c r="K96" s="87" t="e">
        <f t="shared" si="3"/>
        <v>#DIV/0!</v>
      </c>
    </row>
    <row r="97" spans="1:11" x14ac:dyDescent="0.25">
      <c r="A97" s="1" t="s">
        <v>114</v>
      </c>
      <c r="B97" s="1" t="s">
        <v>209</v>
      </c>
      <c r="C97" s="1" t="s">
        <v>266</v>
      </c>
      <c r="D97" s="76" t="s">
        <v>355</v>
      </c>
      <c r="E97" s="16" t="s">
        <v>219</v>
      </c>
      <c r="F97" s="16" t="s">
        <v>214</v>
      </c>
      <c r="G97" s="1">
        <v>200</v>
      </c>
      <c r="H97" s="68">
        <v>56.8</v>
      </c>
      <c r="I97" s="73">
        <v>0</v>
      </c>
      <c r="J97" s="69" t="e">
        <f t="shared" si="7"/>
        <v>#DIV/0!</v>
      </c>
      <c r="K97" s="87" t="e">
        <f t="shared" si="3"/>
        <v>#DIV/0!</v>
      </c>
    </row>
    <row r="98" spans="1:11" x14ac:dyDescent="0.25">
      <c r="A98" s="1" t="s">
        <v>114</v>
      </c>
      <c r="B98" s="1" t="s">
        <v>209</v>
      </c>
      <c r="C98" s="1" t="s">
        <v>266</v>
      </c>
      <c r="D98" s="76" t="s">
        <v>356</v>
      </c>
      <c r="E98" s="16" t="s">
        <v>219</v>
      </c>
      <c r="F98" s="16" t="s">
        <v>214</v>
      </c>
      <c r="G98" s="1">
        <v>200</v>
      </c>
      <c r="H98" s="68">
        <v>55.1</v>
      </c>
      <c r="I98" s="73">
        <v>0</v>
      </c>
      <c r="J98" s="69" t="e">
        <f t="shared" si="7"/>
        <v>#DIV/0!</v>
      </c>
      <c r="K98" s="87" t="e">
        <f t="shared" si="3"/>
        <v>#DIV/0!</v>
      </c>
    </row>
    <row r="99" spans="1:11" x14ac:dyDescent="0.25">
      <c r="A99" s="1" t="s">
        <v>114</v>
      </c>
      <c r="B99" s="1" t="s">
        <v>209</v>
      </c>
      <c r="C99" s="1" t="s">
        <v>266</v>
      </c>
      <c r="D99" s="76" t="s">
        <v>357</v>
      </c>
      <c r="E99" s="16" t="s">
        <v>219</v>
      </c>
      <c r="F99" s="16" t="s">
        <v>214</v>
      </c>
      <c r="G99" s="1">
        <v>200</v>
      </c>
      <c r="H99" s="68">
        <v>55.1</v>
      </c>
      <c r="I99" s="73">
        <v>0</v>
      </c>
      <c r="J99" s="69" t="e">
        <f t="shared" si="7"/>
        <v>#DIV/0!</v>
      </c>
      <c r="K99" s="87" t="e">
        <f t="shared" si="3"/>
        <v>#DIV/0!</v>
      </c>
    </row>
    <row r="100" spans="1:11" x14ac:dyDescent="0.25">
      <c r="A100" s="1" t="s">
        <v>114</v>
      </c>
      <c r="B100" s="1" t="s">
        <v>209</v>
      </c>
      <c r="C100" s="1" t="s">
        <v>266</v>
      </c>
      <c r="D100" s="76" t="s">
        <v>358</v>
      </c>
      <c r="E100" s="16" t="s">
        <v>219</v>
      </c>
      <c r="F100" s="16" t="s">
        <v>214</v>
      </c>
      <c r="G100" s="1">
        <v>200</v>
      </c>
      <c r="H100" s="68">
        <v>55.1</v>
      </c>
      <c r="I100" s="73">
        <v>0</v>
      </c>
      <c r="J100" s="69" t="e">
        <f t="shared" si="7"/>
        <v>#DIV/0!</v>
      </c>
      <c r="K100" s="87" t="e">
        <f t="shared" si="3"/>
        <v>#DIV/0!</v>
      </c>
    </row>
    <row r="101" spans="1:11" x14ac:dyDescent="0.25">
      <c r="A101" s="1" t="s">
        <v>114</v>
      </c>
      <c r="B101" s="1" t="s">
        <v>209</v>
      </c>
      <c r="C101" s="1" t="s">
        <v>266</v>
      </c>
      <c r="D101" s="76" t="s">
        <v>359</v>
      </c>
      <c r="E101" s="16" t="s">
        <v>219</v>
      </c>
      <c r="F101" s="16" t="s">
        <v>214</v>
      </c>
      <c r="G101" s="1">
        <v>200</v>
      </c>
      <c r="H101" s="68">
        <v>54.2</v>
      </c>
      <c r="I101" s="73">
        <v>0</v>
      </c>
      <c r="J101" s="69" t="e">
        <f t="shared" si="7"/>
        <v>#DIV/0!</v>
      </c>
      <c r="K101" s="87" t="e">
        <f t="shared" si="3"/>
        <v>#DIV/0!</v>
      </c>
    </row>
    <row r="102" spans="1:11" x14ac:dyDescent="0.25">
      <c r="A102" s="1" t="s">
        <v>114</v>
      </c>
      <c r="B102" s="1" t="s">
        <v>209</v>
      </c>
      <c r="C102" s="1" t="s">
        <v>266</v>
      </c>
      <c r="D102" s="76"/>
      <c r="E102" s="16" t="s">
        <v>227</v>
      </c>
      <c r="F102" s="16" t="s">
        <v>214</v>
      </c>
      <c r="G102" s="1">
        <v>200</v>
      </c>
      <c r="H102" s="68">
        <v>3.8</v>
      </c>
      <c r="I102" s="73">
        <v>0</v>
      </c>
      <c r="J102" s="69" t="e">
        <f t="shared" si="7"/>
        <v>#DIV/0!</v>
      </c>
      <c r="K102" s="87" t="e">
        <f t="shared" si="3"/>
        <v>#DIV/0!</v>
      </c>
    </row>
    <row r="103" spans="1:11" x14ac:dyDescent="0.25">
      <c r="A103" s="1" t="s">
        <v>114</v>
      </c>
      <c r="B103" s="1" t="s">
        <v>209</v>
      </c>
      <c r="C103" s="1" t="s">
        <v>266</v>
      </c>
      <c r="D103" s="76" t="s">
        <v>360</v>
      </c>
      <c r="E103" s="16" t="s">
        <v>219</v>
      </c>
      <c r="F103" s="16" t="s">
        <v>214</v>
      </c>
      <c r="G103" s="1">
        <v>200</v>
      </c>
      <c r="H103" s="68">
        <v>76.400000000000006</v>
      </c>
      <c r="I103" s="73">
        <v>0</v>
      </c>
      <c r="J103" s="69" t="e">
        <f t="shared" si="7"/>
        <v>#DIV/0!</v>
      </c>
      <c r="K103" s="87" t="e">
        <f t="shared" si="3"/>
        <v>#DIV/0!</v>
      </c>
    </row>
    <row r="104" spans="1:11" x14ac:dyDescent="0.25">
      <c r="A104" s="1" t="s">
        <v>114</v>
      </c>
      <c r="B104" s="1" t="s">
        <v>209</v>
      </c>
      <c r="C104" s="1" t="s">
        <v>266</v>
      </c>
      <c r="D104" s="76" t="s">
        <v>361</v>
      </c>
      <c r="E104" s="16" t="s">
        <v>362</v>
      </c>
      <c r="F104" s="16" t="s">
        <v>217</v>
      </c>
      <c r="G104" s="1">
        <v>200</v>
      </c>
      <c r="H104" s="68">
        <v>26.6</v>
      </c>
      <c r="I104" s="73">
        <v>0</v>
      </c>
      <c r="J104" s="69" t="e">
        <f t="shared" si="7"/>
        <v>#DIV/0!</v>
      </c>
      <c r="K104" s="87" t="e">
        <f t="shared" si="3"/>
        <v>#DIV/0!</v>
      </c>
    </row>
    <row r="105" spans="1:11" x14ac:dyDescent="0.25">
      <c r="A105" s="1" t="s">
        <v>114</v>
      </c>
      <c r="B105" s="1" t="s">
        <v>209</v>
      </c>
      <c r="C105" s="1" t="s">
        <v>266</v>
      </c>
      <c r="D105" s="76" t="s">
        <v>359</v>
      </c>
      <c r="E105" s="16" t="s">
        <v>267</v>
      </c>
      <c r="F105" s="16" t="s">
        <v>214</v>
      </c>
      <c r="G105" s="1">
        <v>200</v>
      </c>
      <c r="H105" s="68">
        <v>70.599999999999994</v>
      </c>
      <c r="I105" s="73">
        <v>0</v>
      </c>
      <c r="J105" s="69" t="e">
        <f t="shared" si="7"/>
        <v>#DIV/0!</v>
      </c>
      <c r="K105" s="87" t="e">
        <f t="shared" si="3"/>
        <v>#DIV/0!</v>
      </c>
    </row>
    <row r="106" spans="1:11" x14ac:dyDescent="0.25">
      <c r="A106" s="1" t="s">
        <v>114</v>
      </c>
      <c r="B106" s="1" t="s">
        <v>209</v>
      </c>
      <c r="C106" s="1" t="s">
        <v>266</v>
      </c>
      <c r="D106" s="76" t="s">
        <v>363</v>
      </c>
      <c r="E106" s="16" t="s">
        <v>268</v>
      </c>
      <c r="F106" s="16" t="s">
        <v>214</v>
      </c>
      <c r="G106" s="1">
        <v>200</v>
      </c>
      <c r="H106" s="68">
        <v>70.099999999999994</v>
      </c>
      <c r="I106" s="73">
        <v>0</v>
      </c>
      <c r="J106" s="69" t="e">
        <f t="shared" si="7"/>
        <v>#DIV/0!</v>
      </c>
      <c r="K106" s="87" t="e">
        <f t="shared" si="3"/>
        <v>#DIV/0!</v>
      </c>
    </row>
    <row r="107" spans="1:11" x14ac:dyDescent="0.25">
      <c r="A107" s="1" t="s">
        <v>114</v>
      </c>
      <c r="B107" s="1" t="s">
        <v>209</v>
      </c>
      <c r="C107" s="1" t="s">
        <v>266</v>
      </c>
      <c r="D107" s="76" t="s">
        <v>364</v>
      </c>
      <c r="E107" s="16" t="s">
        <v>269</v>
      </c>
      <c r="F107" s="16" t="s">
        <v>214</v>
      </c>
      <c r="G107" s="1">
        <v>200</v>
      </c>
      <c r="H107" s="68">
        <v>72.2</v>
      </c>
      <c r="I107" s="73">
        <v>0</v>
      </c>
      <c r="J107" s="69" t="e">
        <f t="shared" si="7"/>
        <v>#DIV/0!</v>
      </c>
      <c r="K107" s="87" t="e">
        <f t="shared" si="3"/>
        <v>#DIV/0!</v>
      </c>
    </row>
    <row r="108" spans="1:11" x14ac:dyDescent="0.25">
      <c r="A108" s="1" t="s">
        <v>114</v>
      </c>
      <c r="B108" s="1" t="s">
        <v>209</v>
      </c>
      <c r="C108" s="1" t="s">
        <v>266</v>
      </c>
      <c r="D108" s="76" t="s">
        <v>365</v>
      </c>
      <c r="E108" s="16" t="s">
        <v>269</v>
      </c>
      <c r="F108" s="16" t="s">
        <v>214</v>
      </c>
      <c r="G108" s="1">
        <v>200</v>
      </c>
      <c r="H108" s="68">
        <v>70.400000000000006</v>
      </c>
      <c r="I108" s="73">
        <v>0</v>
      </c>
      <c r="J108" s="69" t="e">
        <f t="shared" si="7"/>
        <v>#DIV/0!</v>
      </c>
      <c r="K108" s="87" t="e">
        <f t="shared" si="3"/>
        <v>#DIV/0!</v>
      </c>
    </row>
    <row r="109" spans="1:11" x14ac:dyDescent="0.25">
      <c r="A109" s="1" t="s">
        <v>114</v>
      </c>
      <c r="B109" s="1" t="s">
        <v>209</v>
      </c>
      <c r="C109" s="1" t="s">
        <v>266</v>
      </c>
      <c r="D109" s="76" t="s">
        <v>366</v>
      </c>
      <c r="E109" s="16" t="s">
        <v>219</v>
      </c>
      <c r="F109" s="16" t="s">
        <v>214</v>
      </c>
      <c r="G109" s="1">
        <v>200</v>
      </c>
      <c r="H109" s="68">
        <v>55.1</v>
      </c>
      <c r="I109" s="73">
        <v>0</v>
      </c>
      <c r="J109" s="69" t="e">
        <f t="shared" si="7"/>
        <v>#DIV/0!</v>
      </c>
      <c r="K109" s="87" t="e">
        <f t="shared" si="3"/>
        <v>#DIV/0!</v>
      </c>
    </row>
    <row r="110" spans="1:11" x14ac:dyDescent="0.25">
      <c r="A110" s="1" t="s">
        <v>114</v>
      </c>
      <c r="B110" s="1" t="s">
        <v>209</v>
      </c>
      <c r="C110" s="1" t="s">
        <v>266</v>
      </c>
      <c r="D110" s="76" t="s">
        <v>367</v>
      </c>
      <c r="E110" s="16" t="s">
        <v>219</v>
      </c>
      <c r="F110" s="16" t="s">
        <v>214</v>
      </c>
      <c r="G110" s="1">
        <v>200</v>
      </c>
      <c r="H110" s="68">
        <v>55.1</v>
      </c>
      <c r="I110" s="73">
        <v>0</v>
      </c>
      <c r="J110" s="69" t="e">
        <f t="shared" si="7"/>
        <v>#DIV/0!</v>
      </c>
      <c r="K110" s="87" t="e">
        <f t="shared" si="3"/>
        <v>#DIV/0!</v>
      </c>
    </row>
    <row r="111" spans="1:11" x14ac:dyDescent="0.25">
      <c r="A111" s="1" t="s">
        <v>114</v>
      </c>
      <c r="B111" s="1" t="s">
        <v>209</v>
      </c>
      <c r="C111" s="1" t="s">
        <v>266</v>
      </c>
      <c r="D111" s="76" t="s">
        <v>368</v>
      </c>
      <c r="E111" s="16" t="s">
        <v>270</v>
      </c>
      <c r="F111" s="16" t="s">
        <v>217</v>
      </c>
      <c r="G111" s="1">
        <v>200</v>
      </c>
      <c r="H111" s="68">
        <v>17.600000000000001</v>
      </c>
      <c r="I111" s="73">
        <v>0</v>
      </c>
      <c r="J111" s="69" t="e">
        <f t="shared" si="7"/>
        <v>#DIV/0!</v>
      </c>
      <c r="K111" s="87" t="e">
        <f t="shared" si="3"/>
        <v>#DIV/0!</v>
      </c>
    </row>
    <row r="112" spans="1:11" x14ac:dyDescent="0.25">
      <c r="A112" s="1" t="s">
        <v>114</v>
      </c>
      <c r="B112" s="1" t="s">
        <v>209</v>
      </c>
      <c r="C112" s="1" t="s">
        <v>266</v>
      </c>
      <c r="D112" s="76" t="s">
        <v>369</v>
      </c>
      <c r="E112" s="16" t="s">
        <v>271</v>
      </c>
      <c r="F112" s="16" t="s">
        <v>217</v>
      </c>
      <c r="G112" s="1">
        <v>200</v>
      </c>
      <c r="H112" s="68">
        <v>17.600000000000001</v>
      </c>
      <c r="I112" s="73">
        <v>0</v>
      </c>
      <c r="J112" s="69" t="e">
        <f t="shared" si="7"/>
        <v>#DIV/0!</v>
      </c>
      <c r="K112" s="87" t="e">
        <f t="shared" si="3"/>
        <v>#DIV/0!</v>
      </c>
    </row>
    <row r="113" spans="1:12" x14ac:dyDescent="0.25">
      <c r="A113" s="1" t="s">
        <v>114</v>
      </c>
      <c r="B113" s="1" t="s">
        <v>209</v>
      </c>
      <c r="C113" s="1" t="s">
        <v>266</v>
      </c>
      <c r="D113" s="76" t="s">
        <v>370</v>
      </c>
      <c r="E113" s="16" t="s">
        <v>272</v>
      </c>
      <c r="F113" s="16" t="s">
        <v>217</v>
      </c>
      <c r="G113" s="1">
        <v>200</v>
      </c>
      <c r="H113" s="68">
        <v>27.5</v>
      </c>
      <c r="I113" s="73">
        <v>0</v>
      </c>
      <c r="J113" s="69" t="e">
        <f t="shared" si="7"/>
        <v>#DIV/0!</v>
      </c>
      <c r="K113" s="87" t="e">
        <f t="shared" si="3"/>
        <v>#DIV/0!</v>
      </c>
    </row>
    <row r="114" spans="1:12" x14ac:dyDescent="0.25">
      <c r="A114" s="1" t="s">
        <v>114</v>
      </c>
      <c r="B114" s="1" t="s">
        <v>209</v>
      </c>
      <c r="C114" s="1" t="s">
        <v>266</v>
      </c>
      <c r="D114" s="76" t="s">
        <v>371</v>
      </c>
      <c r="E114" s="16" t="s">
        <v>241</v>
      </c>
      <c r="F114" s="16" t="s">
        <v>214</v>
      </c>
      <c r="G114" s="1">
        <v>0</v>
      </c>
      <c r="H114" s="68">
        <v>0</v>
      </c>
      <c r="I114" s="73"/>
      <c r="J114" s="69"/>
      <c r="K114" s="87"/>
      <c r="L114" s="79"/>
    </row>
    <row r="115" spans="1:12" x14ac:dyDescent="0.25">
      <c r="A115" s="1" t="s">
        <v>114</v>
      </c>
      <c r="B115" s="1" t="s">
        <v>209</v>
      </c>
      <c r="C115" s="1" t="s">
        <v>266</v>
      </c>
      <c r="D115" s="76" t="s">
        <v>372</v>
      </c>
      <c r="E115" s="16" t="s">
        <v>273</v>
      </c>
      <c r="F115" s="16" t="s">
        <v>214</v>
      </c>
      <c r="G115" s="1">
        <v>0</v>
      </c>
      <c r="H115" s="68">
        <v>0</v>
      </c>
      <c r="I115" s="73"/>
      <c r="J115" s="69"/>
      <c r="K115" s="87"/>
      <c r="L115" s="79"/>
    </row>
    <row r="116" spans="1:12" x14ac:dyDescent="0.25">
      <c r="A116" s="1" t="s">
        <v>114</v>
      </c>
      <c r="B116" s="1" t="s">
        <v>209</v>
      </c>
      <c r="C116" s="1" t="s">
        <v>266</v>
      </c>
      <c r="D116" s="76" t="s">
        <v>373</v>
      </c>
      <c r="E116" s="16" t="s">
        <v>255</v>
      </c>
      <c r="F116" s="16" t="s">
        <v>244</v>
      </c>
      <c r="G116" s="1">
        <v>0</v>
      </c>
      <c r="H116" s="68">
        <v>0</v>
      </c>
      <c r="I116" s="73"/>
      <c r="J116" s="69"/>
      <c r="K116" s="87"/>
      <c r="L116" s="79"/>
    </row>
    <row r="117" spans="1:12" x14ac:dyDescent="0.25">
      <c r="A117" s="1" t="s">
        <v>114</v>
      </c>
      <c r="B117" s="1" t="s">
        <v>209</v>
      </c>
      <c r="C117" s="1" t="s">
        <v>266</v>
      </c>
      <c r="D117" s="76" t="s">
        <v>374</v>
      </c>
      <c r="E117" s="16" t="s">
        <v>242</v>
      </c>
      <c r="F117" s="16" t="s">
        <v>223</v>
      </c>
      <c r="G117" s="1">
        <v>0</v>
      </c>
      <c r="H117" s="68">
        <v>0</v>
      </c>
      <c r="I117" s="73"/>
      <c r="J117" s="69"/>
      <c r="K117" s="87"/>
      <c r="L117" s="79"/>
    </row>
    <row r="118" spans="1:12" x14ac:dyDescent="0.25">
      <c r="A118" s="1" t="s">
        <v>114</v>
      </c>
      <c r="B118" s="1" t="s">
        <v>209</v>
      </c>
      <c r="C118" s="1" t="s">
        <v>266</v>
      </c>
      <c r="D118" s="76" t="s">
        <v>375</v>
      </c>
      <c r="E118" s="16" t="s">
        <v>241</v>
      </c>
      <c r="F118" s="16" t="s">
        <v>214</v>
      </c>
      <c r="G118" s="1">
        <v>0</v>
      </c>
      <c r="H118" s="68">
        <v>0</v>
      </c>
      <c r="I118" s="73"/>
      <c r="J118" s="69"/>
      <c r="K118" s="87"/>
      <c r="L118" s="79"/>
    </row>
    <row r="119" spans="1:12" x14ac:dyDescent="0.25">
      <c r="A119" s="1" t="s">
        <v>114</v>
      </c>
      <c r="B119" s="1" t="s">
        <v>209</v>
      </c>
      <c r="C119" s="1" t="s">
        <v>266</v>
      </c>
      <c r="D119" s="76" t="s">
        <v>376</v>
      </c>
      <c r="E119" s="16" t="s">
        <v>241</v>
      </c>
      <c r="F119" s="16" t="s">
        <v>214</v>
      </c>
      <c r="G119" s="1">
        <v>0</v>
      </c>
      <c r="H119" s="68">
        <v>0</v>
      </c>
      <c r="I119" s="73"/>
      <c r="J119" s="69"/>
      <c r="K119" s="87"/>
      <c r="L119" s="79"/>
    </row>
    <row r="120" spans="1:12" x14ac:dyDescent="0.25">
      <c r="A120" s="1" t="s">
        <v>114</v>
      </c>
      <c r="B120" s="1" t="s">
        <v>209</v>
      </c>
      <c r="C120" s="1" t="s">
        <v>266</v>
      </c>
      <c r="D120" s="76" t="s">
        <v>377</v>
      </c>
      <c r="E120" s="16" t="s">
        <v>241</v>
      </c>
      <c r="F120" s="16" t="s">
        <v>214</v>
      </c>
      <c r="G120" s="1">
        <v>0</v>
      </c>
      <c r="H120" s="68">
        <v>0</v>
      </c>
      <c r="I120" s="73"/>
      <c r="J120" s="69"/>
      <c r="K120" s="87"/>
      <c r="L120" s="79"/>
    </row>
    <row r="121" spans="1:12" x14ac:dyDescent="0.25">
      <c r="A121" s="1" t="s">
        <v>114</v>
      </c>
      <c r="B121" s="1" t="s">
        <v>209</v>
      </c>
      <c r="C121" s="1" t="s">
        <v>266</v>
      </c>
      <c r="D121" s="76" t="s">
        <v>378</v>
      </c>
      <c r="E121" s="16" t="s">
        <v>235</v>
      </c>
      <c r="F121" s="16" t="s">
        <v>223</v>
      </c>
      <c r="G121" s="1">
        <v>200</v>
      </c>
      <c r="H121" s="68">
        <v>9.1999999999999993</v>
      </c>
      <c r="I121" s="73">
        <v>0</v>
      </c>
      <c r="J121" s="69" t="e">
        <f t="shared" si="7"/>
        <v>#DIV/0!</v>
      </c>
      <c r="K121" s="87" t="e">
        <f t="shared" si="3"/>
        <v>#DIV/0!</v>
      </c>
    </row>
    <row r="122" spans="1:12" x14ac:dyDescent="0.25">
      <c r="A122" s="1" t="s">
        <v>114</v>
      </c>
      <c r="B122" s="1" t="s">
        <v>209</v>
      </c>
      <c r="C122" s="1" t="s">
        <v>266</v>
      </c>
      <c r="D122" s="76" t="s">
        <v>379</v>
      </c>
      <c r="E122" s="16" t="s">
        <v>236</v>
      </c>
      <c r="F122" s="16" t="s">
        <v>223</v>
      </c>
      <c r="G122" s="1">
        <v>200</v>
      </c>
      <c r="H122" s="68">
        <v>11.4</v>
      </c>
      <c r="I122" s="73">
        <v>0</v>
      </c>
      <c r="J122" s="69" t="e">
        <f t="shared" si="7"/>
        <v>#DIV/0!</v>
      </c>
      <c r="K122" s="87" t="e">
        <f t="shared" si="3"/>
        <v>#DIV/0!</v>
      </c>
    </row>
    <row r="123" spans="1:12" x14ac:dyDescent="0.25">
      <c r="A123" s="1" t="s">
        <v>114</v>
      </c>
      <c r="B123" s="1" t="s">
        <v>209</v>
      </c>
      <c r="C123" s="1" t="s">
        <v>266</v>
      </c>
      <c r="D123" s="76" t="s">
        <v>380</v>
      </c>
      <c r="E123" s="16" t="s">
        <v>381</v>
      </c>
      <c r="F123" s="16" t="s">
        <v>223</v>
      </c>
      <c r="G123" s="1">
        <v>200</v>
      </c>
      <c r="H123" s="68">
        <v>7.8</v>
      </c>
      <c r="I123" s="73">
        <v>0</v>
      </c>
      <c r="J123" s="69" t="e">
        <f t="shared" si="7"/>
        <v>#DIV/0!</v>
      </c>
      <c r="K123" s="87" t="e">
        <f t="shared" si="3"/>
        <v>#DIV/0!</v>
      </c>
    </row>
    <row r="124" spans="1:12" x14ac:dyDescent="0.25">
      <c r="A124" s="1" t="s">
        <v>114</v>
      </c>
      <c r="B124" s="1" t="s">
        <v>209</v>
      </c>
      <c r="C124" s="1" t="s">
        <v>266</v>
      </c>
      <c r="D124" s="76" t="s">
        <v>382</v>
      </c>
      <c r="E124" s="16" t="s">
        <v>274</v>
      </c>
      <c r="F124" s="16" t="s">
        <v>244</v>
      </c>
      <c r="G124" s="1">
        <v>0</v>
      </c>
      <c r="H124" s="68">
        <v>0</v>
      </c>
      <c r="I124" s="73"/>
      <c r="J124" s="69"/>
      <c r="K124" s="87"/>
      <c r="L124" s="79"/>
    </row>
    <row r="125" spans="1:12" x14ac:dyDescent="0.25">
      <c r="A125" s="1" t="s">
        <v>114</v>
      </c>
      <c r="B125" s="1" t="s">
        <v>209</v>
      </c>
      <c r="C125" s="1" t="s">
        <v>266</v>
      </c>
      <c r="D125" s="76" t="s">
        <v>383</v>
      </c>
      <c r="E125" s="16" t="s">
        <v>275</v>
      </c>
      <c r="F125" s="16" t="s">
        <v>214</v>
      </c>
      <c r="G125" s="1">
        <v>200</v>
      </c>
      <c r="H125" s="68">
        <v>99.8</v>
      </c>
      <c r="I125" s="73">
        <v>0</v>
      </c>
      <c r="J125" s="69" t="e">
        <f t="shared" si="7"/>
        <v>#DIV/0!</v>
      </c>
      <c r="K125" s="87" t="e">
        <f t="shared" si="3"/>
        <v>#DIV/0!</v>
      </c>
      <c r="L125" s="79"/>
    </row>
    <row r="126" spans="1:12" x14ac:dyDescent="0.25">
      <c r="A126" s="1" t="s">
        <v>114</v>
      </c>
      <c r="B126" s="1" t="s">
        <v>209</v>
      </c>
      <c r="C126" s="1" t="s">
        <v>266</v>
      </c>
      <c r="D126" s="76" t="s">
        <v>384</v>
      </c>
      <c r="E126" s="16" t="s">
        <v>276</v>
      </c>
      <c r="F126" s="16" t="s">
        <v>214</v>
      </c>
      <c r="G126" s="1">
        <v>200</v>
      </c>
      <c r="H126" s="68">
        <v>34.700000000000003</v>
      </c>
      <c r="I126" s="73">
        <v>0</v>
      </c>
      <c r="J126" s="69" t="e">
        <f>G126*H126/I126</f>
        <v>#DIV/0!</v>
      </c>
      <c r="K126" s="87" t="e">
        <f t="shared" ref="K126" si="8">J126*$K$4</f>
        <v>#DIV/0!</v>
      </c>
      <c r="L126" s="79"/>
    </row>
    <row r="127" spans="1:12" x14ac:dyDescent="0.25">
      <c r="A127" s="1" t="s">
        <v>114</v>
      </c>
      <c r="B127" s="1" t="s">
        <v>209</v>
      </c>
      <c r="C127" s="1" t="s">
        <v>266</v>
      </c>
      <c r="D127" s="76"/>
      <c r="E127" s="16" t="s">
        <v>273</v>
      </c>
      <c r="F127" s="16" t="s">
        <v>214</v>
      </c>
      <c r="G127" s="1">
        <v>0</v>
      </c>
      <c r="H127" s="68">
        <v>0</v>
      </c>
      <c r="I127" s="73"/>
      <c r="J127" s="69"/>
      <c r="K127" s="87"/>
      <c r="L127" s="80"/>
    </row>
    <row r="128" spans="1:12" x14ac:dyDescent="0.25">
      <c r="A128" s="1" t="s">
        <v>114</v>
      </c>
      <c r="B128" s="1" t="s">
        <v>209</v>
      </c>
      <c r="C128" s="1" t="s">
        <v>266</v>
      </c>
      <c r="D128" s="76"/>
      <c r="E128" s="16" t="s">
        <v>257</v>
      </c>
      <c r="F128" s="16" t="s">
        <v>214</v>
      </c>
      <c r="G128" s="1">
        <v>200</v>
      </c>
      <c r="H128" s="68">
        <v>102.2</v>
      </c>
      <c r="I128" s="73">
        <v>0</v>
      </c>
      <c r="J128" s="69" t="e">
        <f t="shared" si="7"/>
        <v>#DIV/0!</v>
      </c>
      <c r="K128" s="87" t="e">
        <f t="shared" si="3"/>
        <v>#DIV/0!</v>
      </c>
    </row>
    <row r="129" spans="1:11" x14ac:dyDescent="0.25">
      <c r="A129" s="1" t="s">
        <v>114</v>
      </c>
      <c r="B129" s="1" t="s">
        <v>209</v>
      </c>
      <c r="C129" s="1" t="s">
        <v>266</v>
      </c>
      <c r="D129" s="76"/>
      <c r="E129" s="16" t="s">
        <v>257</v>
      </c>
      <c r="F129" s="16" t="s">
        <v>214</v>
      </c>
      <c r="G129" s="1">
        <v>200</v>
      </c>
      <c r="H129" s="68">
        <v>165.7</v>
      </c>
      <c r="I129" s="73">
        <v>0</v>
      </c>
      <c r="J129" s="69" t="e">
        <f t="shared" si="7"/>
        <v>#DIV/0!</v>
      </c>
      <c r="K129" s="87" t="e">
        <f t="shared" si="3"/>
        <v>#DIV/0!</v>
      </c>
    </row>
    <row r="130" spans="1:11" x14ac:dyDescent="0.25">
      <c r="A130" s="1" t="s">
        <v>114</v>
      </c>
      <c r="B130" s="1" t="s">
        <v>209</v>
      </c>
      <c r="C130" s="70" t="s">
        <v>266</v>
      </c>
      <c r="D130" s="77"/>
      <c r="E130" s="48" t="s">
        <v>257</v>
      </c>
      <c r="F130" s="48" t="s">
        <v>214</v>
      </c>
      <c r="G130" s="70">
        <v>200</v>
      </c>
      <c r="H130" s="68">
        <v>73.099999999999994</v>
      </c>
      <c r="I130" s="73">
        <v>0</v>
      </c>
      <c r="J130" s="69" t="e">
        <f t="shared" si="7"/>
        <v>#DIV/0!</v>
      </c>
      <c r="K130" s="87" t="e">
        <f t="shared" si="3"/>
        <v>#DIV/0!</v>
      </c>
    </row>
    <row r="131" spans="1:11" x14ac:dyDescent="0.25">
      <c r="A131" s="6" t="s">
        <v>277</v>
      </c>
      <c r="B131" s="16"/>
      <c r="C131" s="16"/>
      <c r="D131" s="78"/>
      <c r="E131" s="63"/>
      <c r="F131" s="63" t="s">
        <v>40</v>
      </c>
      <c r="G131" s="1"/>
      <c r="H131" s="71">
        <f t="shared" ref="H131" si="9">SUM(H7:H130)</f>
        <v>4521.1999999999989</v>
      </c>
      <c r="I131" s="71"/>
      <c r="J131" s="71"/>
      <c r="K131" s="72"/>
    </row>
    <row r="132" spans="1:11" ht="30" customHeight="1" x14ac:dyDescent="0.25">
      <c r="A132" s="126" t="s">
        <v>34</v>
      </c>
      <c r="B132" s="127"/>
      <c r="C132" s="127"/>
      <c r="D132" s="127"/>
      <c r="E132" s="127"/>
      <c r="F132" s="128"/>
      <c r="G132" s="129" t="s">
        <v>33</v>
      </c>
      <c r="H132" s="129"/>
      <c r="I132" s="130"/>
      <c r="J132" s="27" t="e">
        <f>SUM(J7:J131)</f>
        <v>#DIV/0!</v>
      </c>
      <c r="K132" s="16"/>
    </row>
    <row r="133" spans="1:11" ht="30" customHeight="1" x14ac:dyDescent="0.25">
      <c r="A133" s="111" t="s">
        <v>408</v>
      </c>
      <c r="B133" s="112"/>
      <c r="C133" s="112"/>
      <c r="D133" s="112"/>
      <c r="E133" s="112"/>
      <c r="F133" s="113"/>
      <c r="G133" s="133" t="s">
        <v>41</v>
      </c>
      <c r="H133" s="134"/>
      <c r="I133" s="134"/>
      <c r="J133" s="135"/>
      <c r="K133" s="28" t="e">
        <f>SUM(K7:K131)</f>
        <v>#DIV/0!</v>
      </c>
    </row>
    <row r="135" spans="1:11" ht="30" customHeight="1" x14ac:dyDescent="0.25">
      <c r="A135" s="126" t="s">
        <v>36</v>
      </c>
      <c r="B135" s="127"/>
      <c r="C135" s="127"/>
      <c r="D135" s="127"/>
      <c r="E135" s="127"/>
      <c r="F135" s="128"/>
      <c r="G135" s="136" t="s">
        <v>37</v>
      </c>
      <c r="H135" s="137"/>
      <c r="I135" s="137"/>
      <c r="J135" s="137"/>
      <c r="K135" s="138"/>
    </row>
    <row r="136" spans="1:11" ht="30" customHeight="1" x14ac:dyDescent="0.25">
      <c r="A136" s="111" t="s">
        <v>35</v>
      </c>
      <c r="B136" s="112"/>
      <c r="C136" s="112"/>
      <c r="D136" s="112"/>
      <c r="E136" s="112"/>
      <c r="F136" s="113"/>
      <c r="G136" s="18" t="s">
        <v>42</v>
      </c>
      <c r="H136" s="17"/>
      <c r="I136" s="17"/>
      <c r="J136" s="17"/>
      <c r="K136" s="19">
        <v>0</v>
      </c>
    </row>
    <row r="138" spans="1:11" ht="30" customHeight="1" x14ac:dyDescent="0.25">
      <c r="A138" s="114" t="s">
        <v>38</v>
      </c>
      <c r="B138" s="115"/>
      <c r="C138" s="115"/>
      <c r="D138" s="115"/>
      <c r="E138" s="115"/>
      <c r="F138" s="116"/>
      <c r="G138" s="117"/>
      <c r="H138" s="118"/>
      <c r="I138" s="118"/>
      <c r="J138" s="118"/>
      <c r="K138" s="119"/>
    </row>
    <row r="139" spans="1:11" ht="30" customHeight="1" x14ac:dyDescent="0.25">
      <c r="A139" s="120" t="s">
        <v>43</v>
      </c>
      <c r="B139" s="121"/>
      <c r="C139" s="121"/>
      <c r="D139" s="121"/>
      <c r="E139" s="121"/>
      <c r="F139" s="122"/>
      <c r="G139" s="123" t="s">
        <v>39</v>
      </c>
      <c r="H139" s="124"/>
      <c r="I139" s="124"/>
      <c r="J139" s="125"/>
      <c r="K139" s="20" t="e">
        <f>K133+K136</f>
        <v>#DIV/0!</v>
      </c>
    </row>
  </sheetData>
  <mergeCells count="11">
    <mergeCell ref="A135:F135"/>
    <mergeCell ref="G135:K135"/>
    <mergeCell ref="A132:F132"/>
    <mergeCell ref="G132:I132"/>
    <mergeCell ref="A133:F133"/>
    <mergeCell ref="G133:J133"/>
    <mergeCell ref="A136:F136"/>
    <mergeCell ref="A138:F138"/>
    <mergeCell ref="G138:K138"/>
    <mergeCell ref="A139:F139"/>
    <mergeCell ref="G139:J139"/>
  </mergeCells>
  <pageMargins left="0.70866141732283472" right="0.70866141732283472" top="0.74803149606299213" bottom="0.74803149606299213" header="0.31496062992125984" footer="0.31496062992125984"/>
  <pageSetup paperSize="9" scale="56" fitToHeight="4" orientation="landscape" r:id="rId1"/>
  <headerFooter>
    <oddFooter>&amp;LBijlage 3A - Prijs invulmodel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ntvangstdatum xmlns="10b9f5ee-d5cf-4b03-aabf-debecbfbdbd3">2014-03-13T10:43:32+00:00</Ontvangstdatum>
    <Gericht_x0020_aan_x0020_school xmlns="11cfd7aa-d2e1-4da7-a91a-5d662f32631b"/>
    <Naam_x0020_Werkgroep xmlns="10b9f5ee-d5cf-4b03-aabf-debecbfbdbd3" xsi:nil="true"/>
    <Naam_x0020_Organisatie xmlns="10b9f5ee-d5cf-4b03-aabf-debecbfbdbd3" xsi:nil="true"/>
    <Onderwerp_x0020_post xmlns="10b9f5ee-d5cf-4b03-aabf-debecbfbdbd3" xsi:nil="true"/>
    <T.a.v xmlns="10b9f5ee-d5cf-4b03-aabf-debecbfbdbd3">
      <UserInfo>
        <DisplayName/>
        <AccountId xsi:nil="true"/>
        <AccountType/>
      </UserInfo>
    </T.a.v>
    <Gericht_x0020_aan_x0020_afdeling xmlns="10b9f5ee-d5cf-4b03-aabf-debecbfbdbd3"/>
    <Soort_x0020_post xmlns="10b9f5ee-d5cf-4b03-aabf-debecbfbdbd3"/>
    <Contactpersoon_x0020_Organisatie xmlns="10b9f5ee-d5cf-4b03-aabf-debecbfbdbd3" xsi:nil="true"/>
    <Kenmerk_x0020_afzender xmlns="10b9f5ee-d5cf-4b03-aabf-debecbfbdbd3" xsi:nil="true"/>
    <Kenmerk_x0020_Dunamare xmlns="10b9f5ee-d5cf-4b03-aabf-debecbfbdbd3" xsi:nil="true"/>
    <Verzenddatum xmlns="10b9f5ee-d5cf-4b03-aabf-debecbfbdbd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unamare document" ma:contentTypeID="0x0101003E60A3041ACD0E428690F36520CAE035010079C758DCA16E9E4EBB6E450445074204" ma:contentTypeVersion="3" ma:contentTypeDescription="" ma:contentTypeScope="" ma:versionID="f76eb260c390c6efbb4e710f0a4af72f">
  <xsd:schema xmlns:xsd="http://www.w3.org/2001/XMLSchema" xmlns:xs="http://www.w3.org/2001/XMLSchema" xmlns:p="http://schemas.microsoft.com/office/2006/metadata/properties" xmlns:ns2="10b9f5ee-d5cf-4b03-aabf-debecbfbdbd3" xmlns:ns3="11cfd7aa-d2e1-4da7-a91a-5d662f32631b" targetNamespace="http://schemas.microsoft.com/office/2006/metadata/properties" ma:root="true" ma:fieldsID="ad87e29fc7f09004e489f39d87690ddb" ns2:_="" ns3:_="">
    <xsd:import namespace="10b9f5ee-d5cf-4b03-aabf-debecbfbdbd3"/>
    <xsd:import namespace="11cfd7aa-d2e1-4da7-a91a-5d662f32631b"/>
    <xsd:element name="properties">
      <xsd:complexType>
        <xsd:sequence>
          <xsd:element name="documentManagement">
            <xsd:complexType>
              <xsd:all>
                <xsd:element ref="ns2:Verzenddatum" minOccurs="0"/>
                <xsd:element ref="ns2:Ontvangstdatum" minOccurs="0"/>
                <xsd:element ref="ns2:Soort_x0020_post" minOccurs="0"/>
                <xsd:element ref="ns2:Naam_x0020_Organisatie" minOccurs="0"/>
                <xsd:element ref="ns2:Contactpersoon_x0020_Organisatie" minOccurs="0"/>
                <xsd:element ref="ns2:Onderwerp_x0020_post" minOccurs="0"/>
                <xsd:element ref="ns2:Gericht_x0020_aan_x0020_afdeling" minOccurs="0"/>
                <xsd:element ref="ns3:Gericht_x0020_aan_x0020_school" minOccurs="0"/>
                <xsd:element ref="ns2:T.a.v" minOccurs="0"/>
                <xsd:element ref="ns2:Kenmerk_x0020_Dunamare" minOccurs="0"/>
                <xsd:element ref="ns2:Kenmerk_x0020_afzender" minOccurs="0"/>
                <xsd:element ref="ns2:Naam_x0020_Werk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b9f5ee-d5cf-4b03-aabf-debecbfbdbd3" elementFormDefault="qualified">
    <xsd:import namespace="http://schemas.microsoft.com/office/2006/documentManagement/types"/>
    <xsd:import namespace="http://schemas.microsoft.com/office/infopath/2007/PartnerControls"/>
    <xsd:element name="Verzenddatum" ma:index="8" nillable="true" ma:displayName="Verzenddatum" ma:format="DateOnly" ma:internalName="Verzenddatum">
      <xsd:simpleType>
        <xsd:restriction base="dms:DateTime"/>
      </xsd:simpleType>
    </xsd:element>
    <xsd:element name="Ontvangstdatum" ma:index="9" nillable="true" ma:displayName="Ontvangstdatum" ma:default="[today]" ma:format="DateOnly" ma:internalName="Ontvangstdatum">
      <xsd:simpleType>
        <xsd:restriction base="dms:DateTime"/>
      </xsd:simpleType>
    </xsd:element>
    <xsd:element name="Soort_x0020_post" ma:index="10" nillable="true" ma:displayName="Soort post" ma:internalName="Soort_x0020_post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ieuwsbrief"/>
                    <xsd:enumeration value="Brief"/>
                    <xsd:enumeration value="Notulen"/>
                    <xsd:enumeration value="E-mail"/>
                    <xsd:enumeration value="E-mail met bijlage"/>
                    <xsd:enumeration value="Vergaderstukken"/>
                    <xsd:enumeration value="Uitnodigingen"/>
                    <xsd:enumeration value="Naslagwerk + facultatief"/>
                    <xsd:enumeration value="Reglementen"/>
                    <xsd:enumeration value="Statuten"/>
                    <xsd:enumeration value="Convenanten"/>
                    <xsd:enumeration value="Notities"/>
                    <xsd:enumeration value="Juridisch"/>
                    <xsd:enumeration value="Contract"/>
                    <xsd:enumeration value="Factuur"/>
                    <xsd:enumeration value="Offerte"/>
                  </xsd:restriction>
                </xsd:simpleType>
              </xsd:element>
            </xsd:sequence>
          </xsd:extension>
        </xsd:complexContent>
      </xsd:complexType>
    </xsd:element>
    <xsd:element name="Naam_x0020_Organisatie" ma:index="11" nillable="true" ma:displayName="Naam Organisatie" ma:internalName="Naam_x0020_Organisatie" ma:readOnly="false">
      <xsd:simpleType>
        <xsd:restriction base="dms:Text">
          <xsd:maxLength value="255"/>
        </xsd:restriction>
      </xsd:simpleType>
    </xsd:element>
    <xsd:element name="Contactpersoon_x0020_Organisatie" ma:index="12" nillable="true" ma:displayName="Contactpersoon Organisatie" ma:internalName="Contactpersoon_x0020_Organisatie">
      <xsd:simpleType>
        <xsd:restriction base="dms:Text">
          <xsd:maxLength value="255"/>
        </xsd:restriction>
      </xsd:simpleType>
    </xsd:element>
    <xsd:element name="Onderwerp_x0020_post" ma:index="13" nillable="true" ma:displayName="Onderwerp post" ma:internalName="Onderwerp_x0020_post" ma:readOnly="false">
      <xsd:simpleType>
        <xsd:restriction base="dms:Text">
          <xsd:maxLength value="255"/>
        </xsd:restriction>
      </xsd:simpleType>
    </xsd:element>
    <xsd:element name="Gericht_x0020_aan_x0020_afdeling" ma:index="14" nillable="true" ma:displayName="Gericht aan afdeling" ma:internalName="Gericht_x0020_aan_x0020_afdeling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vB"/>
                    <xsd:enumeration value="Secretaris"/>
                    <xsd:enumeration value="Controller"/>
                    <xsd:enumeration value="Directeur Centraal Bureau"/>
                    <xsd:enumeration value="Secretariaat"/>
                    <xsd:enumeration value="Directie secretariaat"/>
                    <xsd:enumeration value="Huisvesting"/>
                    <xsd:enumeration value="Financien"/>
                    <xsd:enumeration value="Control"/>
                    <xsd:enumeration value="Inkoop"/>
                    <xsd:enumeration value="Persooneelszaken"/>
                    <xsd:enumeration value="Staf"/>
                    <xsd:enumeration value="RvT"/>
                    <xsd:enumeration value="GMR"/>
                  </xsd:restriction>
                </xsd:simpleType>
              </xsd:element>
            </xsd:sequence>
          </xsd:extension>
        </xsd:complexContent>
      </xsd:complexType>
    </xsd:element>
    <xsd:element name="T.a.v" ma:index="16" nillable="true" ma:displayName="T.a.v" ma:list="UserInfo" ma:SharePointGroup="0" ma:internalName="T_x002e_a_x002e_v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enmerk_x0020_Dunamare" ma:index="17" nillable="true" ma:displayName="Kenmerk Dunamare" ma:internalName="Kenmerk_x0020_Dunamare">
      <xsd:simpleType>
        <xsd:restriction base="dms:Text">
          <xsd:maxLength value="255"/>
        </xsd:restriction>
      </xsd:simpleType>
    </xsd:element>
    <xsd:element name="Kenmerk_x0020_afzender" ma:index="18" nillable="true" ma:displayName="Kenmerk afzender" ma:internalName="Kenmerk_x0020_afzender">
      <xsd:simpleType>
        <xsd:restriction base="dms:Text">
          <xsd:maxLength value="255"/>
        </xsd:restriction>
      </xsd:simpleType>
    </xsd:element>
    <xsd:element name="Naam_x0020_Werkgroep" ma:index="19" nillable="true" ma:displayName="Naam Werkgroep" ma:internalName="Naam_x0020_Werkgroep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fd7aa-d2e1-4da7-a91a-5d662f32631b" elementFormDefault="qualified">
    <xsd:import namespace="http://schemas.microsoft.com/office/2006/documentManagement/types"/>
    <xsd:import namespace="http://schemas.microsoft.com/office/infopath/2007/PartnerControls"/>
    <xsd:element name="Gericht_x0020_aan_x0020_school" ma:index="15" nillable="true" ma:displayName="Gericht aan school" ma:internalName="Gericht_x0020_aan_x0020_school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oornhert Lyceum"/>
                    <xsd:enumeration value="Daaf Gelukschool"/>
                    <xsd:enumeration value="Haarlemmermeer Lyceum"/>
                    <xsd:enumeration value="Hartenlustschool Bloemendaal"/>
                    <xsd:enumeration value="Hoofdvaart College"/>
                    <xsd:enumeration value="Ichthus Lyceum (Ichthus HAG)"/>
                    <xsd:enumeration value="Duin en Kruidberg mavo (Ichthus TL)"/>
                    <xsd:enumeration value="LJC2"/>
                    <xsd:enumeration value="Maritiem College Velsen"/>
                    <xsd:enumeration value="Maritieme Academie Harlingen"/>
                    <xsd:enumeration value="Montessori College Aerdenhout"/>
                    <xsd:enumeration value="Oost ter hout"/>
                    <xsd:enumeration value="Paulus mavo"/>
                    <xsd:enumeration value="Praktijkschool De Linie"/>
                    <xsd:enumeration value="Praktijkschool Koningin Emma"/>
                    <xsd:enumeration value="Prof. Dr. Gunningschool afd. SO"/>
                    <xsd:enumeration value="Prof. Dr. Gunningschool afd. VSO"/>
                    <xsd:enumeration value="Schoter Scholengemeenschap"/>
                    <xsd:enumeration value="Sterren College Haarlem"/>
                    <xsd:enumeration value="Technisch College Velsen"/>
                    <xsd:enumeration value="Tender College IJmuiden"/>
                    <xsd:enumeration value="Teyler College"/>
                    <xsd:enumeration value="Vellesan College"/>
                    <xsd:enumeration value="Wim Gertenbach College Zandvoort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EDEE18-6808-4D69-A15D-A34BFA3B6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2A2F8A-D562-4BFA-9FC4-14ECB5FC72D4}">
  <ds:schemaRefs>
    <ds:schemaRef ds:uri="11cfd7aa-d2e1-4da7-a91a-5d662f32631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10b9f5ee-d5cf-4b03-aabf-debecbfbdbd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4DDE473-641C-44C7-B398-EA37759DA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b9f5ee-d5cf-4b03-aabf-debecbfbdbd3"/>
    <ds:schemaRef ds:uri="11cfd7aa-d2e1-4da7-a91a-5d662f3263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 Voorblad perceel 1</vt:lpstr>
      <vt:lpstr>Toelichting</vt:lpstr>
      <vt:lpstr>Invul Baron de Coubertinlaan</vt:lpstr>
      <vt:lpstr>Invul Zuidrand</vt:lpstr>
    </vt:vector>
  </TitlesOfParts>
  <Company>Dunamare Onderwijsgroep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Zonneveld, J</dc:creator>
  <cp:lastModifiedBy>Zonneveld, J</cp:lastModifiedBy>
  <cp:lastPrinted>2014-11-27T13:31:13Z</cp:lastPrinted>
  <dcterms:created xsi:type="dcterms:W3CDTF">2014-03-13T10:42:32Z</dcterms:created>
  <dcterms:modified xsi:type="dcterms:W3CDTF">2015-01-29T09:00:20Z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0x0101003E60A3041ACD0E428690F36520CAE035010079C758DCA16E9E4EBB6E450445074204</vt:lpwstr>
  </property>
</Properties>
</file>